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0730" windowHeight="11100" tabRatio="500" activeTab="2"/>
  </bookViews>
  <sheets>
    <sheet name="0" sheetId="1" r:id="rId1"/>
    <sheet name="Run Information" sheetId="2" r:id="rId2"/>
    <sheet name="vs HUVEC" sheetId="3" r:id="rId3"/>
    <sheet name="EPC vs ENDO" sheetId="4" r:id="rId4"/>
  </sheets>
  <calcPr calcId="145621" iterateCount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" i="4" l="1"/>
  <c r="U8" i="4"/>
  <c r="Q8" i="4"/>
  <c r="M8" i="4"/>
  <c r="I8" i="4"/>
  <c r="E8" i="4"/>
  <c r="K3" i="4"/>
  <c r="L3" i="4" s="1"/>
  <c r="M3" i="4" s="1"/>
  <c r="S6" i="4"/>
  <c r="T6" i="4" s="1"/>
  <c r="O6" i="4"/>
  <c r="P6" i="4" s="1"/>
  <c r="Q6" i="4" s="1"/>
  <c r="K6" i="4"/>
  <c r="G6" i="4"/>
  <c r="I6" i="4" s="1"/>
  <c r="C6" i="4"/>
  <c r="D6" i="4" s="1"/>
  <c r="E6" i="4" s="1"/>
  <c r="S5" i="4"/>
  <c r="T5" i="4" s="1"/>
  <c r="O5" i="4"/>
  <c r="P5" i="4" s="1"/>
  <c r="K5" i="4"/>
  <c r="L5" i="4" s="1"/>
  <c r="G5" i="4"/>
  <c r="C5" i="4"/>
  <c r="D5" i="4" s="1"/>
  <c r="S4" i="4"/>
  <c r="T4" i="4" s="1"/>
  <c r="O4" i="4"/>
  <c r="P4" i="4" s="1"/>
  <c r="Q4" i="4" s="1"/>
  <c r="K4" i="4"/>
  <c r="G4" i="4"/>
  <c r="H4" i="4" s="1"/>
  <c r="I4" i="4" s="1"/>
  <c r="C4" i="4"/>
  <c r="S3" i="4"/>
  <c r="T3" i="4" s="1"/>
  <c r="O3" i="4"/>
  <c r="P3" i="4" s="1"/>
  <c r="G3" i="4"/>
  <c r="H3" i="4" s="1"/>
  <c r="C3" i="4"/>
  <c r="D3" i="4" s="1"/>
  <c r="E3" i="4" s="1"/>
  <c r="S7" i="3"/>
  <c r="S6" i="3"/>
  <c r="S5" i="3"/>
  <c r="S4" i="3"/>
  <c r="S3" i="3"/>
  <c r="O7" i="3"/>
  <c r="O6" i="3"/>
  <c r="O5" i="3"/>
  <c r="O4" i="3"/>
  <c r="O3" i="3"/>
  <c r="K7" i="3"/>
  <c r="K6" i="3"/>
  <c r="K5" i="3"/>
  <c r="K4" i="3"/>
  <c r="K3" i="3"/>
  <c r="G7" i="3"/>
  <c r="G5" i="3"/>
  <c r="C3" i="3"/>
  <c r="G6" i="3"/>
  <c r="G4" i="3"/>
  <c r="G3" i="3"/>
  <c r="C7" i="3"/>
  <c r="C6" i="3"/>
  <c r="C5" i="3"/>
  <c r="C4" i="3"/>
  <c r="D7" i="3"/>
  <c r="E7" i="3" s="1"/>
  <c r="D5" i="3"/>
  <c r="E5" i="3" s="1"/>
  <c r="Q3" i="4" l="1"/>
  <c r="I5" i="4"/>
  <c r="Q5" i="4"/>
  <c r="M4" i="4"/>
  <c r="D4" i="4"/>
  <c r="E4" i="4" s="1"/>
  <c r="H5" i="4"/>
  <c r="L6" i="4"/>
  <c r="M6" i="4" s="1"/>
  <c r="L4" i="4"/>
  <c r="U4" i="4"/>
  <c r="U6" i="4"/>
  <c r="I3" i="4"/>
  <c r="U3" i="4"/>
  <c r="E5" i="4"/>
  <c r="M5" i="4"/>
  <c r="U5" i="4"/>
  <c r="H4" i="3"/>
  <c r="I4" i="3" s="1"/>
  <c r="H5" i="3"/>
  <c r="I5" i="3" s="1"/>
  <c r="H7" i="3"/>
  <c r="I7" i="3" s="1"/>
  <c r="H3" i="3"/>
  <c r="I3" i="3" s="1"/>
  <c r="D4" i="3"/>
  <c r="E4" i="3" s="1"/>
  <c r="H6" i="3"/>
  <c r="I6" i="3" s="1"/>
  <c r="D3" i="3"/>
  <c r="E3" i="3" s="1"/>
  <c r="D6" i="3"/>
  <c r="E6" i="3" s="1"/>
  <c r="T7" i="3"/>
  <c r="U7" i="3" s="1"/>
  <c r="P3" i="3"/>
  <c r="Q3" i="3" s="1"/>
  <c r="P7" i="3"/>
  <c r="Q7" i="3" s="1"/>
  <c r="P4" i="3"/>
  <c r="Q4" i="3" s="1"/>
  <c r="L7" i="3"/>
  <c r="M7" i="3" s="1"/>
  <c r="L4" i="3"/>
  <c r="M4" i="3" s="1"/>
  <c r="R80" i="1"/>
  <c r="T5" i="3" l="1"/>
  <c r="U5" i="3" s="1"/>
  <c r="T4" i="3"/>
  <c r="U4" i="3" s="1"/>
  <c r="L6" i="3"/>
  <c r="M6" i="3" s="1"/>
  <c r="L5" i="3"/>
  <c r="M5" i="3" s="1"/>
  <c r="P6" i="3"/>
  <c r="Q6" i="3" s="1"/>
  <c r="P5" i="3"/>
  <c r="Q5" i="3" s="1"/>
  <c r="T6" i="3"/>
  <c r="U6" i="3" s="1"/>
  <c r="T3" i="3"/>
  <c r="U3" i="3" s="1"/>
  <c r="L3" i="3"/>
  <c r="M3" i="3" s="1"/>
</calcChain>
</file>

<file path=xl/sharedStrings.xml><?xml version="1.0" encoding="utf-8"?>
<sst xmlns="http://schemas.openxmlformats.org/spreadsheetml/2006/main" count="745" uniqueCount="184">
  <si>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</si>
  <si>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</si>
  <si>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</si>
  <si>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</si>
  <si>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</si>
  <si>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</si>
  <si>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</si>
  <si>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</si>
  <si>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</si>
  <si>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</si>
  <si>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</si>
  <si>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</si>
  <si>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</si>
  <si>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</si>
  <si>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</si>
  <si>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</si>
  <si>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</si>
  <si>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vWF</t>
  </si>
  <si>
    <t>Unkn-01</t>
  </si>
  <si>
    <t>HUVEC</t>
  </si>
  <si>
    <t/>
  </si>
  <si>
    <t>A02</t>
  </si>
  <si>
    <t>A03</t>
  </si>
  <si>
    <t>A04</t>
  </si>
  <si>
    <t>Unkn-02</t>
  </si>
  <si>
    <t>EPC</t>
  </si>
  <si>
    <t>A05</t>
  </si>
  <si>
    <t>A06</t>
  </si>
  <si>
    <t>A07</t>
  </si>
  <si>
    <t>Unkn-03</t>
  </si>
  <si>
    <t>POP. MIX</t>
  </si>
  <si>
    <t>A08</t>
  </si>
  <si>
    <t>A09</t>
  </si>
  <si>
    <t>A10</t>
  </si>
  <si>
    <t>Unkn-04</t>
  </si>
  <si>
    <t>ENDO57 p6</t>
  </si>
  <si>
    <t>A11</t>
  </si>
  <si>
    <t>A12</t>
  </si>
  <si>
    <t>B01</t>
  </si>
  <si>
    <t>Unkn-05</t>
  </si>
  <si>
    <t>ENDO46 p4</t>
  </si>
  <si>
    <t>B02</t>
  </si>
  <si>
    <t>B03</t>
  </si>
  <si>
    <t>B04</t>
  </si>
  <si>
    <t>CD31</t>
  </si>
  <si>
    <t>Unkn-06</t>
  </si>
  <si>
    <t>B05</t>
  </si>
  <si>
    <t>B06</t>
  </si>
  <si>
    <t>B07</t>
  </si>
  <si>
    <t>Unkn-07</t>
  </si>
  <si>
    <t>B08</t>
  </si>
  <si>
    <t>B09</t>
  </si>
  <si>
    <t>B10</t>
  </si>
  <si>
    <t>Unkn-08</t>
  </si>
  <si>
    <t>B11</t>
  </si>
  <si>
    <t>B12</t>
  </si>
  <si>
    <t>C01</t>
  </si>
  <si>
    <t>Unkn-09</t>
  </si>
  <si>
    <t>C02</t>
  </si>
  <si>
    <t>C03</t>
  </si>
  <si>
    <t>C04</t>
  </si>
  <si>
    <t>Unkn-10</t>
  </si>
  <si>
    <t>C05</t>
  </si>
  <si>
    <t>C06</t>
  </si>
  <si>
    <t>C07</t>
  </si>
  <si>
    <t>VEGFA</t>
  </si>
  <si>
    <t>Unkn-11</t>
  </si>
  <si>
    <t>C08</t>
  </si>
  <si>
    <t>C09</t>
  </si>
  <si>
    <t>C10</t>
  </si>
  <si>
    <t>Unkn-12</t>
  </si>
  <si>
    <t>C11</t>
  </si>
  <si>
    <t>C12</t>
  </si>
  <si>
    <t>D01</t>
  </si>
  <si>
    <t>Unkn-13</t>
  </si>
  <si>
    <t>D02</t>
  </si>
  <si>
    <t>D03</t>
  </si>
  <si>
    <t>D04</t>
  </si>
  <si>
    <t>Unkn-14</t>
  </si>
  <si>
    <t>D05</t>
  </si>
  <si>
    <t>D06</t>
  </si>
  <si>
    <t>D07</t>
  </si>
  <si>
    <t>Unkn-15</t>
  </si>
  <si>
    <t>D08</t>
  </si>
  <si>
    <t>D09</t>
  </si>
  <si>
    <t>D10</t>
  </si>
  <si>
    <t>KDR</t>
  </si>
  <si>
    <t>Unkn-16</t>
  </si>
  <si>
    <t>D11</t>
  </si>
  <si>
    <t>D12</t>
  </si>
  <si>
    <t>E01</t>
  </si>
  <si>
    <t>Unkn-17</t>
  </si>
  <si>
    <t>E02</t>
  </si>
  <si>
    <t>E03</t>
  </si>
  <si>
    <t>E04</t>
  </si>
  <si>
    <t>Unkn-18</t>
  </si>
  <si>
    <t>E05</t>
  </si>
  <si>
    <t>E06</t>
  </si>
  <si>
    <t>E07</t>
  </si>
  <si>
    <t>Unkn-19</t>
  </si>
  <si>
    <t>E08</t>
  </si>
  <si>
    <t>E09</t>
  </si>
  <si>
    <t>E10</t>
  </si>
  <si>
    <t>Unkn-20</t>
  </si>
  <si>
    <t>E11</t>
  </si>
  <si>
    <t>E12</t>
  </si>
  <si>
    <t>F01</t>
  </si>
  <si>
    <t>TGFB2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</si>
  <si>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</si>
  <si>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</si>
  <si>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</si>
  <si>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</si>
  <si>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</si>
  <si>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</si>
  <si>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</si>
  <si>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</si>
  <si>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</si>
  <si>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</si>
  <si>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</si>
  <si>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</si>
  <si>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Unkn-24</t>
  </si>
  <si>
    <t>F11</t>
  </si>
  <si>
    <t>F12</t>
  </si>
  <si>
    <t>G01</t>
  </si>
  <si>
    <t>Unkn-25</t>
  </si>
  <si>
    <t>G02</t>
  </si>
  <si>
    <t>G03</t>
  </si>
  <si>
    <t>G04</t>
  </si>
  <si>
    <t>B2M</t>
  </si>
  <si>
    <t>Unkn-26</t>
  </si>
  <si>
    <t>G05</t>
  </si>
  <si>
    <t>G06</t>
  </si>
  <si>
    <t>G07</t>
  </si>
  <si>
    <t>Unkn-27</t>
  </si>
  <si>
    <t>G08</t>
  </si>
  <si>
    <t>G09</t>
  </si>
  <si>
    <t>G10</t>
  </si>
  <si>
    <t>Unkn-28</t>
  </si>
  <si>
    <t>G11</t>
  </si>
  <si>
    <t>G12</t>
  </si>
  <si>
    <t>H01</t>
  </si>
  <si>
    <t>Unkn-29</t>
  </si>
  <si>
    <t>H02</t>
  </si>
  <si>
    <t>H03</t>
  </si>
  <si>
    <t>H04</t>
  </si>
  <si>
    <t>Unkn-30</t>
  </si>
  <si>
    <t>H05</t>
  </si>
  <si>
    <t>H06</t>
  </si>
  <si>
    <t>H07</t>
  </si>
  <si>
    <t>NTC</t>
  </si>
  <si>
    <t>File Name</t>
  </si>
  <si>
    <t>20190926_081951_CT016156_SYBR_GREEN.pcrd</t>
  </si>
  <si>
    <t>Created By User</t>
  </si>
  <si>
    <t>Notes</t>
  </si>
  <si>
    <t>ID</t>
  </si>
  <si>
    <t>Run Started</t>
  </si>
  <si>
    <t>09/26/2019 16:20:07 UTC</t>
  </si>
  <si>
    <t>Run Ended</t>
  </si>
  <si>
    <t>09/26/2019 18:06:45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</si>
  <si>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</si>
  <si>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</si>
  <si>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</si>
  <si>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</si>
  <si>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</si>
  <si>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</si>
  <si>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</si>
  <si>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CT016156</t>
  </si>
  <si>
    <t>Optical Head Serial Number</t>
  </si>
  <si>
    <t>785BR12114</t>
  </si>
  <si>
    <t>CFX Manager Version</t>
  </si>
  <si>
    <t xml:space="preserve">3.1.1517.0823. </t>
  </si>
  <si>
    <t>VEGF-A</t>
  </si>
  <si>
    <t xml:space="preserve">Ct Mean </t>
  </si>
  <si>
    <t>ΔCt</t>
  </si>
  <si>
    <t>ΔΔCt</t>
  </si>
  <si>
    <t>RQ</t>
  </si>
  <si>
    <t>Ct Mean</t>
  </si>
  <si>
    <t>Mixed pop.</t>
  </si>
  <si>
    <t>Endo57 p6</t>
  </si>
  <si>
    <t>End46 p4</t>
  </si>
  <si>
    <t>HUVEC p8</t>
  </si>
  <si>
    <t>TGFβ2</t>
  </si>
  <si>
    <t>MEDIA ENDO</t>
  </si>
  <si>
    <t>ENDO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</si>
</sst>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;\-###0"/>
    <numFmt numFmtId="169" formatCode="0.00_ ;\-0.00\ "/>
  </numFmts>
  <fonts count="27" x14ac:knownFonts="1">
    <font>
      <sz val="8.25"/>
      <name val="Microsoft Sans Serif"/>
      <charset val="1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10"/>
      <name val="Times New Roman"/>
      <family val="1"/>
    </font>
    <font>
      <sz val="8.25"/>
      <color rgb="FFFF0000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top"/>
      <protection locked="0"/>
    </xf>
    <xf numFmtId="0" fontId="24" fillId="0" borderId="0">
      <alignment vertical="top"/>
      <protection locked="0"/>
    </xf>
  </cellStyleXfs>
  <cellXfs count="3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Alignment="1" applyProtection="1">
      <alignment vertical="center"/>
    </xf>
    <xf numFmtId="0" fontId="3" fillId="2" borderId="0" xfId="1" applyFont="1" applyFill="1" applyAlignment="1">
      <alignment horizontal="center" vertical="center"/>
      <protection locked="0"/>
    </xf>
    <xf numFmtId="0" fontId="4" fillId="2" borderId="0" xfId="1" applyFont="1" applyFill="1" applyAlignment="1">
      <alignment horizontal="center" vertical="center" wrapText="1"/>
      <protection locked="0"/>
    </xf>
    <xf numFmtId="0" fontId="5" fillId="3" borderId="0" xfId="1" applyFont="1" applyFill="1" applyAlignment="1">
      <alignment horizontal="center" vertical="center"/>
      <protection locked="0"/>
    </xf>
    <xf numFmtId="49" fontId="6" fillId="4" borderId="0" xfId="1" applyNumberFormat="1" applyFont="1" applyFill="1" applyAlignment="1">
      <alignment horizontal="center" vertical="center"/>
      <protection locked="0"/>
    </xf>
    <xf numFmtId="0" fontId="7" fillId="0" borderId="0" xfId="1" applyFont="1" applyAlignment="1" applyProtection="1">
      <alignment vertical="center"/>
    </xf>
    <xf numFmtId="49" fontId="8" fillId="0" borderId="0" xfId="1" applyNumberFormat="1" applyFont="1" applyAlignment="1" applyProtection="1">
      <alignment vertical="center"/>
    </xf>
    <xf numFmtId="49" fontId="9" fillId="0" borderId="0" xfId="1" applyNumberFormat="1" applyFont="1" applyAlignment="1" applyProtection="1">
      <alignment vertical="center"/>
    </xf>
    <xf numFmtId="49" fontId="10" fillId="0" borderId="0" xfId="1" applyNumberFormat="1" applyFont="1" applyAlignment="1" applyProtection="1">
      <alignment vertical="center"/>
    </xf>
    <xf numFmtId="164" fontId="11" fillId="0" borderId="0" xfId="1" applyNumberFormat="1" applyFont="1" applyAlignment="1" applyProtection="1">
      <alignment vertical="center"/>
    </xf>
    <xf numFmtId="165" fontId="12" fillId="0" borderId="0" xfId="1" applyNumberFormat="1" applyFont="1" applyAlignment="1" applyProtection="1">
      <alignment vertical="center"/>
    </xf>
    <xf numFmtId="166" fontId="13" fillId="0" borderId="0" xfId="1" applyNumberFormat="1" applyFont="1" applyAlignment="1" applyProtection="1">
      <alignment vertical="center"/>
    </xf>
    <xf numFmtId="167" fontId="14" fillId="0" borderId="0" xfId="1" applyNumberFormat="1" applyFont="1" applyAlignment="1" applyProtection="1">
      <alignment vertical="center"/>
    </xf>
    <xf numFmtId="49" fontId="15" fillId="0" borderId="0" xfId="1" applyNumberFormat="1" applyFont="1" applyAlignment="1" applyProtection="1">
      <alignment vertical="center"/>
    </xf>
    <xf numFmtId="49" fontId="16" fillId="0" borderId="0" xfId="1" applyNumberFormat="1" applyFont="1" applyAlignment="1" applyProtection="1">
      <alignment vertical="center"/>
    </xf>
    <xf numFmtId="49" fontId="17" fillId="0" borderId="0" xfId="1" applyNumberFormat="1" applyFont="1" applyAlignment="1" applyProtection="1">
      <alignment vertical="center"/>
    </xf>
    <xf numFmtId="164" fontId="18" fillId="0" borderId="0" xfId="1" applyNumberFormat="1" applyFont="1" applyAlignment="1" applyProtection="1">
      <alignment vertical="center"/>
    </xf>
    <xf numFmtId="165" fontId="19" fillId="0" borderId="0" xfId="1" applyNumberFormat="1" applyFont="1" applyAlignment="1" applyProtection="1">
      <alignment vertical="center"/>
    </xf>
    <xf numFmtId="166" fontId="20" fillId="0" borderId="0" xfId="1" applyNumberFormat="1" applyFont="1" applyAlignment="1" applyProtection="1">
      <alignment vertical="center"/>
    </xf>
    <xf numFmtId="167" fontId="21" fillId="0" borderId="0" xfId="1" applyNumberFormat="1" applyFont="1" applyAlignment="1" applyProtection="1">
      <alignment vertical="center"/>
    </xf>
    <xf numFmtId="49" fontId="22" fillId="0" borderId="0" xfId="1" applyNumberFormat="1" applyFont="1">
      <alignment vertical="top"/>
      <protection locked="0"/>
    </xf>
    <xf numFmtId="168" fontId="23" fillId="0" borderId="0" xfId="1" applyNumberFormat="1" applyFont="1" applyAlignment="1">
      <alignment horizontal="left" vertical="top"/>
      <protection locked="0"/>
    </xf>
    <xf numFmtId="0" fontId="25" fillId="0" borderId="0" xfId="0" applyFont="1" applyAlignment="1">
      <alignment horizontal="center" vertical="center"/>
      <protection locked="0"/>
    </xf>
    <xf numFmtId="0" fontId="25" fillId="5" borderId="0" xfId="0" applyFont="1" applyFill="1" applyAlignment="1">
      <alignment horizontal="center" vertical="center"/>
      <protection locked="0"/>
    </xf>
    <xf numFmtId="0" fontId="25" fillId="6" borderId="0" xfId="0" applyFont="1" applyFill="1" applyAlignment="1">
      <alignment horizontal="center" vertical="center"/>
      <protection locked="0"/>
    </xf>
    <xf numFmtId="0" fontId="25" fillId="7" borderId="0" xfId="0" applyFont="1" applyFill="1" applyAlignment="1">
      <alignment horizontal="center" vertical="center"/>
      <protection locked="0"/>
    </xf>
    <xf numFmtId="164" fontId="26" fillId="0" borderId="0" xfId="1" applyNumberFormat="1" applyFont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169" fontId="25" fillId="0" borderId="0" xfId="0" applyNumberFormat="1" applyFont="1" applyAlignment="1">
      <alignment horizontal="center" vertical="center"/>
      <protection locked="0"/>
    </xf>
    <xf numFmtId="0" fontId="25" fillId="8" borderId="0" xfId="0" applyFont="1" applyFill="1" applyAlignment="1">
      <alignment horizontal="center" vertical="center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" fillId="0" borderId="0" xfId="1" applyNumberFormat="1" applyFont="1" applyAlignment="1" applyProtection="1">
      <alignment vertical="center"/>
    </xf>
    <xf numFmtId="164" fontId="18" fillId="0" borderId="1" xfId="1" applyNumberFormat="1" applyFont="1" applyBorder="1" applyAlignment="1" applyProtection="1">
      <alignment vertical="center"/>
    </xf>
    <xf numFmtId="164" fontId="1" fillId="0" borderId="2" xfId="0" applyNumberFormat="1" applyFont="1" applyFill="1" applyBorder="1" applyAlignment="1" applyProtection="1">
      <alignment vertical="top"/>
      <protection locked="0"/>
    </xf>
    <xf numFmtId="164" fontId="18" fillId="0" borderId="2" xfId="1" applyNumberFormat="1" applyFont="1" applyBorder="1" applyAlignment="1" applyProtection="1">
      <alignment vertical="center"/>
    </xf>
    <xf numFmtId="164" fontId="18" fillId="0" borderId="3" xfId="1" applyNumberFormat="1" applyFont="1" applyBorder="1" applyAlignment="1" applyProtection="1">
      <alignment vertical="center"/>
    </xf>
    <xf numFmtId="169" fontId="1" fillId="0" borderId="0" xfId="0" applyNumberFormat="1" applyFont="1" applyFill="1" applyBorder="1" applyAlignment="1" applyProtection="1">
      <alignment vertical="top"/>
      <protection locked="0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vWF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'vs HUVEC'!$A$3:$A$7</c:f>
              <c:strCache>
                <c:ptCount val="1"/>
                <c:pt idx="0">
                  <c:v>HUVEC p8 EPC Mixed pop. Endo57 p6 End46 p4</c:v>
                </c:pt>
              </c:strCache>
            </c:strRef>
          </c:tx>
          <c:invertIfNegative val="0"/>
          <c:cat>
            <c:strRef>
              <c:f>'vs HUVEC'!$A$3:$A$7</c:f>
              <c:strCache>
                <c:ptCount val="5"/>
                <c:pt idx="0">
                  <c:v>HUVEC p8</c:v>
                </c:pt>
                <c:pt idx="1">
                  <c:v>EPC</c:v>
                </c:pt>
                <c:pt idx="2">
                  <c:v>Mixed pop.</c:v>
                </c:pt>
                <c:pt idx="3">
                  <c:v>Endo57 p6</c:v>
                </c:pt>
                <c:pt idx="4">
                  <c:v>End46 p4</c:v>
                </c:pt>
              </c:strCache>
            </c:strRef>
          </c:cat>
          <c:val>
            <c:numRef>
              <c:f>'vs HUVEC'!$E$3:$E$7</c:f>
              <c:numCache>
                <c:formatCode>0.00_ ;\-0.00\ </c:formatCode>
                <c:ptCount val="5"/>
                <c:pt idx="0">
                  <c:v>1</c:v>
                </c:pt>
                <c:pt idx="1">
                  <c:v>1.1504663097913266E-2</c:v>
                </c:pt>
                <c:pt idx="2">
                  <c:v>5.2048344806958E-4</c:v>
                </c:pt>
                <c:pt idx="3">
                  <c:v>0.25965197687975361</c:v>
                </c:pt>
                <c:pt idx="4">
                  <c:v>5.0400886184808265E-2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228352"/>
        <c:axId val="81911808"/>
      </c:barChart>
      <c:catAx>
        <c:axId val="80228352"/>
        <c:scaling>
          <c:orientation val="minMax"/>
        </c:scaling>
        <c:delete val="0"/>
        <c:axPos val="b"/>
        <c:majorTickMark val="out"/>
        <c:minorTickMark val="none"/>
        <c:tickLblPos val="nextTo"/>
        <c:crossAx val="81911808"/>
        <c:crosses val="autoZero"/>
        <c:auto val="1"/>
        <c:lblAlgn val="ctr"/>
        <c:lblOffset val="100"/>
        <c:noMultiLvlLbl val="0"/>
      </c:catAx>
      <c:valAx>
        <c:axId val="81911808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80228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CD31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'vs HUVEC'!$A$3:$A$7</c:f>
              <c:strCache>
                <c:ptCount val="1"/>
                <c:pt idx="0">
                  <c:v>HUVEC p8 EPC Mixed pop. Endo57 p6 End46 p4</c:v>
                </c:pt>
              </c:strCache>
            </c:strRef>
          </c:tx>
          <c:invertIfNegative val="0"/>
          <c:cat>
            <c:strRef>
              <c:f>'vs HUVEC'!$A$3:$A$7</c:f>
              <c:strCache>
                <c:ptCount val="5"/>
                <c:pt idx="0">
                  <c:v>HUVEC p8</c:v>
                </c:pt>
                <c:pt idx="1">
                  <c:v>EPC</c:v>
                </c:pt>
                <c:pt idx="2">
                  <c:v>Mixed pop.</c:v>
                </c:pt>
                <c:pt idx="3">
                  <c:v>Endo57 p6</c:v>
                </c:pt>
                <c:pt idx="4">
                  <c:v>End46 p4</c:v>
                </c:pt>
              </c:strCache>
            </c:strRef>
          </c:cat>
          <c:val>
            <c:numRef>
              <c:f>'vs HUVEC'!$I$3:$I$7</c:f>
              <c:numCache>
                <c:formatCode>0.00_ ;\-0.00\ </c:formatCode>
                <c:ptCount val="5"/>
                <c:pt idx="0">
                  <c:v>1</c:v>
                </c:pt>
                <c:pt idx="1">
                  <c:v>2.727247637263926E-3</c:v>
                </c:pt>
                <c:pt idx="2">
                  <c:v>3.7014092128655847E-3</c:v>
                </c:pt>
                <c:pt idx="3">
                  <c:v>0.92553271815322136</c:v>
                </c:pt>
                <c:pt idx="4">
                  <c:v>0.20943572417720535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415744"/>
        <c:axId val="80438016"/>
      </c:barChart>
      <c:catAx>
        <c:axId val="80415744"/>
        <c:scaling>
          <c:orientation val="minMax"/>
        </c:scaling>
        <c:delete val="0"/>
        <c:axPos val="b"/>
        <c:majorTickMark val="out"/>
        <c:minorTickMark val="none"/>
        <c:tickLblPos val="nextTo"/>
        <c:crossAx val="80438016"/>
        <c:crosses val="autoZero"/>
        <c:auto val="1"/>
        <c:lblAlgn val="ctr"/>
        <c:lblOffset val="100"/>
        <c:noMultiLvlLbl val="0"/>
      </c:catAx>
      <c:valAx>
        <c:axId val="80438016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804157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KDR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'vs HUVEC'!$A$3:$A$7</c:f>
              <c:strCache>
                <c:ptCount val="1"/>
                <c:pt idx="0">
                  <c:v>HUVEC p8 EPC Mixed pop. Endo57 p6 End46 p4</c:v>
                </c:pt>
              </c:strCache>
            </c:strRef>
          </c:tx>
          <c:invertIfNegative val="0"/>
          <c:cat>
            <c:strRef>
              <c:f>'vs HUVEC'!$A$3:$A$7</c:f>
              <c:strCache>
                <c:ptCount val="5"/>
                <c:pt idx="0">
                  <c:v>HUVEC p8</c:v>
                </c:pt>
                <c:pt idx="1">
                  <c:v>EPC</c:v>
                </c:pt>
                <c:pt idx="2">
                  <c:v>Mixed pop.</c:v>
                </c:pt>
                <c:pt idx="3">
                  <c:v>Endo57 p6</c:v>
                </c:pt>
                <c:pt idx="4">
                  <c:v>End46 p4</c:v>
                </c:pt>
              </c:strCache>
            </c:strRef>
          </c:cat>
          <c:val>
            <c:numRef>
              <c:f>'vs HUVEC'!$Q$3:$Q$7</c:f>
              <c:numCache>
                <c:formatCode>0.00_ ;\-0.00\ </c:formatCode>
                <c:ptCount val="5"/>
                <c:pt idx="0">
                  <c:v>1</c:v>
                </c:pt>
                <c:pt idx="1">
                  <c:v>0.18540595518602984</c:v>
                </c:pt>
                <c:pt idx="2">
                  <c:v>2.1708976483787235E-4</c:v>
                </c:pt>
                <c:pt idx="3">
                  <c:v>0.27945181966009386</c:v>
                </c:pt>
                <c:pt idx="4">
                  <c:v>0.36576668728804901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448896"/>
        <c:axId val="80454784"/>
      </c:barChart>
      <c:catAx>
        <c:axId val="80448896"/>
        <c:scaling>
          <c:orientation val="minMax"/>
        </c:scaling>
        <c:delete val="0"/>
        <c:axPos val="b"/>
        <c:majorTickMark val="out"/>
        <c:minorTickMark val="none"/>
        <c:tickLblPos val="nextTo"/>
        <c:crossAx val="80454784"/>
        <c:crosses val="autoZero"/>
        <c:auto val="1"/>
        <c:lblAlgn val="ctr"/>
        <c:lblOffset val="100"/>
        <c:noMultiLvlLbl val="0"/>
      </c:catAx>
      <c:valAx>
        <c:axId val="80454784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80448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 sz="1800" b="1" i="0" u="none" strike="noStrike" baseline="0">
                <a:effectLst/>
              </a:rPr>
              <a:t>TGF</a:t>
            </a:r>
            <a:r>
              <a:rPr lang="el-GR" sz="1800" b="1" i="0" u="none" strike="noStrike" baseline="0">
                <a:effectLst/>
              </a:rPr>
              <a:t>β2</a:t>
            </a:r>
            <a:r>
              <a:rPr lang="el-GR" sz="1800" b="1" i="0" u="none" strike="noStrike" baseline="0"/>
              <a:t> </a:t>
            </a:r>
            <a:endParaRPr lang="it-IT" b="1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'vs HUVEC'!$A$3:$A$7</c:f>
              <c:strCache>
                <c:ptCount val="1"/>
                <c:pt idx="0">
                  <c:v>HUVEC p8 EPC Mixed pop. Endo57 p6 End46 p4</c:v>
                </c:pt>
              </c:strCache>
            </c:strRef>
          </c:tx>
          <c:invertIfNegative val="0"/>
          <c:cat>
            <c:strRef>
              <c:f>'vs HUVEC'!$A$3:$A$7</c:f>
              <c:strCache>
                <c:ptCount val="5"/>
                <c:pt idx="0">
                  <c:v>HUVEC p8</c:v>
                </c:pt>
                <c:pt idx="1">
                  <c:v>EPC</c:v>
                </c:pt>
                <c:pt idx="2">
                  <c:v>Mixed pop.</c:v>
                </c:pt>
                <c:pt idx="3">
                  <c:v>Endo57 p6</c:v>
                </c:pt>
                <c:pt idx="4">
                  <c:v>End46 p4</c:v>
                </c:pt>
              </c:strCache>
            </c:strRef>
          </c:cat>
          <c:val>
            <c:numRef>
              <c:f>'vs HUVEC'!$U$3:$U$7</c:f>
              <c:numCache>
                <c:formatCode>0.00_ ;\-0.00\ </c:formatCode>
                <c:ptCount val="5"/>
                <c:pt idx="0">
                  <c:v>1</c:v>
                </c:pt>
                <c:pt idx="1">
                  <c:v>0.20566556506711076</c:v>
                </c:pt>
                <c:pt idx="2">
                  <c:v>7.690078149580371E-3</c:v>
                </c:pt>
                <c:pt idx="3">
                  <c:v>0.28116858915477205</c:v>
                </c:pt>
                <c:pt idx="4">
                  <c:v>6.7978325856069027E-2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458496"/>
        <c:axId val="81928192"/>
      </c:barChart>
      <c:catAx>
        <c:axId val="80458496"/>
        <c:scaling>
          <c:orientation val="minMax"/>
        </c:scaling>
        <c:delete val="0"/>
        <c:axPos val="b"/>
        <c:majorTickMark val="out"/>
        <c:minorTickMark val="none"/>
        <c:tickLblPos val="nextTo"/>
        <c:crossAx val="81928192"/>
        <c:crosses val="autoZero"/>
        <c:auto val="1"/>
        <c:lblAlgn val="ctr"/>
        <c:lblOffset val="100"/>
        <c:noMultiLvlLbl val="0"/>
      </c:catAx>
      <c:valAx>
        <c:axId val="81928192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80458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vWF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'EPC vs ENDO'!$A$14:$A$15</c:f>
              <c:strCache>
                <c:ptCount val="1"/>
                <c:pt idx="0">
                  <c:v>EPC ENDO</c:v>
                </c:pt>
              </c:strCache>
            </c:strRef>
          </c:tx>
          <c:invertIfNegative val="0"/>
          <c:cat>
            <c:strRef>
              <c:f>'EPC vs ENDO'!$A$14:$A$15</c:f>
              <c:strCache>
                <c:ptCount val="2"/>
                <c:pt idx="0">
                  <c:v>EPC</c:v>
                </c:pt>
                <c:pt idx="1">
                  <c:v>ENDO</c:v>
                </c:pt>
              </c:strCache>
            </c:strRef>
          </c:cat>
          <c:val>
            <c:numRef>
              <c:f>'EPC vs ENDO'!$B$14:$B$15</c:f>
              <c:numCache>
                <c:formatCode>General</c:formatCode>
                <c:ptCount val="2"/>
                <c:pt idx="0">
                  <c:v>1</c:v>
                </c:pt>
                <c:pt idx="1">
                  <c:v>13.47509529074345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262592"/>
        <c:axId val="75137408"/>
      </c:barChart>
      <c:catAx>
        <c:axId val="75262592"/>
        <c:scaling>
          <c:orientation val="minMax"/>
        </c:scaling>
        <c:delete val="0"/>
        <c:axPos val="b"/>
        <c:majorTickMark val="out"/>
        <c:minorTickMark val="none"/>
        <c:tickLblPos val="nextTo"/>
        <c:crossAx val="75137408"/>
        <c:crosses val="autoZero"/>
        <c:auto val="1"/>
        <c:lblAlgn val="ctr"/>
        <c:lblOffset val="100"/>
        <c:noMultiLvlLbl val="0"/>
      </c:catAx>
      <c:valAx>
        <c:axId val="75137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262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CD31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'EPC vs ENDO'!$K$14:$K$15</c:f>
              <c:strCache>
                <c:ptCount val="1"/>
                <c:pt idx="0">
                  <c:v>EPC ENDO</c:v>
                </c:pt>
              </c:strCache>
            </c:strRef>
          </c:tx>
          <c:invertIfNegative val="0"/>
          <c:cat>
            <c:strRef>
              <c:f>'EPC vs ENDO'!$K$14:$K$15</c:f>
              <c:strCache>
                <c:ptCount val="2"/>
                <c:pt idx="0">
                  <c:v>EPC</c:v>
                </c:pt>
                <c:pt idx="1">
                  <c:v>ENDO</c:v>
                </c:pt>
              </c:strCache>
            </c:strRef>
          </c:cat>
          <c:val>
            <c:numRef>
              <c:f>'EPC vs ENDO'!$L$14:$L$15</c:f>
              <c:numCache>
                <c:formatCode>General</c:formatCode>
                <c:ptCount val="2"/>
                <c:pt idx="0">
                  <c:v>1</c:v>
                </c:pt>
                <c:pt idx="1">
                  <c:v>208.0794620229405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272192"/>
        <c:axId val="75273728"/>
      </c:barChart>
      <c:catAx>
        <c:axId val="75272192"/>
        <c:scaling>
          <c:orientation val="minMax"/>
        </c:scaling>
        <c:delete val="0"/>
        <c:axPos val="b"/>
        <c:majorTickMark val="out"/>
        <c:minorTickMark val="none"/>
        <c:tickLblPos val="nextTo"/>
        <c:crossAx val="75273728"/>
        <c:crosses val="autoZero"/>
        <c:auto val="1"/>
        <c:lblAlgn val="ctr"/>
        <c:lblOffset val="100"/>
        <c:noMultiLvlLbl val="0"/>
      </c:catAx>
      <c:valAx>
        <c:axId val="7527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272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KDR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'EPC vs ENDO'!$A$34:$A$35</c:f>
              <c:strCache>
                <c:ptCount val="1"/>
                <c:pt idx="0">
                  <c:v>EPC ENDO</c:v>
                </c:pt>
              </c:strCache>
            </c:strRef>
          </c:tx>
          <c:invertIfNegative val="0"/>
          <c:cat>
            <c:strRef>
              <c:f>'EPC vs ENDO'!$A$34:$A$35</c:f>
              <c:strCache>
                <c:ptCount val="2"/>
                <c:pt idx="0">
                  <c:v>EPC</c:v>
                </c:pt>
                <c:pt idx="1">
                  <c:v>ENDO</c:v>
                </c:pt>
              </c:strCache>
            </c:strRef>
          </c:cat>
          <c:val>
            <c:numRef>
              <c:f>'EPC vs ENDO'!$B$34:$B$35</c:f>
              <c:numCache>
                <c:formatCode>General</c:formatCode>
                <c:ptCount val="2"/>
                <c:pt idx="0">
                  <c:v>1</c:v>
                </c:pt>
                <c:pt idx="1">
                  <c:v>1.74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150464"/>
        <c:axId val="75152000"/>
      </c:barChart>
      <c:catAx>
        <c:axId val="75150464"/>
        <c:scaling>
          <c:orientation val="minMax"/>
        </c:scaling>
        <c:delete val="0"/>
        <c:axPos val="b"/>
        <c:majorTickMark val="out"/>
        <c:minorTickMark val="none"/>
        <c:tickLblPos val="nextTo"/>
        <c:crossAx val="75152000"/>
        <c:crosses val="autoZero"/>
        <c:auto val="1"/>
        <c:lblAlgn val="ctr"/>
        <c:lblOffset val="100"/>
        <c:noMultiLvlLbl val="0"/>
      </c:catAx>
      <c:valAx>
        <c:axId val="75152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150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 sz="1800" b="1" i="0" u="none" strike="noStrike" baseline="0">
                <a:effectLst/>
              </a:rPr>
              <a:t>TGF</a:t>
            </a:r>
            <a:r>
              <a:rPr lang="el-GR" sz="1800" b="1" i="0" u="none" strike="noStrike" baseline="0">
                <a:effectLst/>
              </a:rPr>
              <a:t>β2</a:t>
            </a:r>
            <a:r>
              <a:rPr lang="el-GR" sz="1800" b="1" i="0" u="none" strike="noStrike" baseline="0"/>
              <a:t> </a:t>
            </a:r>
            <a:endParaRPr lang="it-IT" b="1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'EPC vs ENDO'!$A$3:$A$6</c:f>
              <c:strCache>
                <c:ptCount val="1"/>
                <c:pt idx="0">
                  <c:v>EPC Mixed pop. Endo57 p6 End46 p4</c:v>
                </c:pt>
              </c:strCache>
            </c:strRef>
          </c:tx>
          <c:invertIfNegative val="0"/>
          <c:cat>
            <c:strRef>
              <c:f>'EPC vs ENDO'!$K$34:$K$35</c:f>
              <c:strCache>
                <c:ptCount val="2"/>
                <c:pt idx="0">
                  <c:v>EPC</c:v>
                </c:pt>
                <c:pt idx="1">
                  <c:v>ENDO</c:v>
                </c:pt>
              </c:strCache>
            </c:strRef>
          </c:cat>
          <c:val>
            <c:numRef>
              <c:f>'EPC vs ENDO'!$L$34:$L$35</c:f>
              <c:numCache>
                <c:formatCode>General</c:formatCode>
                <c:ptCount val="2"/>
                <c:pt idx="0">
                  <c:v>1</c:v>
                </c:pt>
                <c:pt idx="1">
                  <c:v>0.84882200600015612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159424"/>
        <c:axId val="75160960"/>
      </c:barChart>
      <c:catAx>
        <c:axId val="75159424"/>
        <c:scaling>
          <c:orientation val="minMax"/>
        </c:scaling>
        <c:delete val="0"/>
        <c:axPos val="b"/>
        <c:majorTickMark val="out"/>
        <c:minorTickMark val="none"/>
        <c:tickLblPos val="nextTo"/>
        <c:crossAx val="75160960"/>
        <c:crosses val="autoZero"/>
        <c:auto val="1"/>
        <c:lblAlgn val="ctr"/>
        <c:lblOffset val="100"/>
        <c:noMultiLvlLbl val="0"/>
      </c:catAx>
      <c:valAx>
        <c:axId val="75160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159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11</xdr:row>
      <xdr:rowOff>45243</xdr:rowOff>
    </xdr:from>
    <xdr:to>
      <xdr:col>6</xdr:col>
      <xdr:colOff>174625</xdr:colOff>
      <xdr:row>26</xdr:row>
      <xdr:rowOff>103188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436562</xdr:colOff>
      <xdr:row>11</xdr:row>
      <xdr:rowOff>63501</xdr:rowOff>
    </xdr:from>
    <xdr:to>
      <xdr:col>13</xdr:col>
      <xdr:colOff>317500</xdr:colOff>
      <xdr:row>26</xdr:row>
      <xdr:rowOff>95250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71439</xdr:colOff>
      <xdr:row>29</xdr:row>
      <xdr:rowOff>23812</xdr:rowOff>
    </xdr:from>
    <xdr:to>
      <xdr:col>6</xdr:col>
      <xdr:colOff>174626</xdr:colOff>
      <xdr:row>42</xdr:row>
      <xdr:rowOff>87312</xdr:rowOff>
    </xdr:to>
    <xdr:graphicFrame macro="">
      <xdr:nvGraphicFramePr>
        <xdr:cNvPr id="6" name="Gra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452436</xdr:colOff>
      <xdr:row>29</xdr:row>
      <xdr:rowOff>23813</xdr:rowOff>
    </xdr:from>
    <xdr:to>
      <xdr:col>13</xdr:col>
      <xdr:colOff>357187</xdr:colOff>
      <xdr:row>42</xdr:row>
      <xdr:rowOff>127001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134938</xdr:colOff>
      <xdr:row>9</xdr:row>
      <xdr:rowOff>69056</xdr:rowOff>
    </xdr:from>
    <xdr:to>
      <xdr:col>8</xdr:col>
      <xdr:colOff>103188</xdr:colOff>
      <xdr:row>24</xdr:row>
      <xdr:rowOff>134936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158750</xdr:colOff>
      <xdr:row>9</xdr:row>
      <xdr:rowOff>111126</xdr:rowOff>
    </xdr:from>
    <xdr:to>
      <xdr:col>19</xdr:col>
      <xdr:colOff>39688</xdr:colOff>
      <xdr:row>25</xdr:row>
      <xdr:rowOff>7937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119064</xdr:colOff>
      <xdr:row>29</xdr:row>
      <xdr:rowOff>0</xdr:rowOff>
    </xdr:from>
    <xdr:to>
      <xdr:col>8</xdr:col>
      <xdr:colOff>79375</xdr:colOff>
      <xdr:row>43</xdr:row>
      <xdr:rowOff>111125</xdr:rowOff>
    </xdr:to>
    <xdr:graphicFrame macro="">
      <xdr:nvGraphicFramePr>
        <xdr:cNvPr id="4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349249</xdr:colOff>
      <xdr:row>28</xdr:row>
      <xdr:rowOff>63500</xdr:rowOff>
    </xdr:from>
    <xdr:to>
      <xdr:col>19</xdr:col>
      <xdr:colOff>63500</xdr:colOff>
      <xdr:row>45</xdr:row>
      <xdr:rowOff>71438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workbookViewId="0">
      <pane xSplit="1" ySplit="1" topLeftCell="B2" activePane="bottomRight" state="frozen"/>
      <selection activeCell="B2" sqref="B2"/>
      <selection pane="topRight" activeCell="B2" sqref="B2"/>
      <selection pane="bottomLeft" activeCell="B2" sqref="B2"/>
      <selection pane="bottomRight" activeCell="D32" sqref="D32:F46"/>
    </sheetView>
  </sheetViews>
  <sheetFormatPr defaultColWidth="10" defaultRowHeight="15" customHeight="1" x14ac:dyDescent="0.15"/>
  <cols>
    <col min="1" max="1" width="1.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6" s="2" customFormat="1" ht="30" customHeight="1" x14ac:dyDescent="0.1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s="6" customFormat="1" ht="15" customHeight="1" x14ac:dyDescent="0.15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>
        <v>28.033722768469701</v>
      </c>
      <c r="I2" s="10">
        <v>27.3536521716421</v>
      </c>
      <c r="J2" s="11">
        <v>0.59587564860684294</v>
      </c>
      <c r="K2" s="12"/>
      <c r="L2" s="11"/>
      <c r="M2" s="12"/>
      <c r="N2" s="12"/>
      <c r="O2" s="13">
        <v>60</v>
      </c>
      <c r="P2" s="9" t="s">
        <v>20</v>
      </c>
    </row>
    <row r="3" spans="1:16" s="6" customFormat="1" ht="15" customHeight="1" x14ac:dyDescent="0.15">
      <c r="A3" s="4"/>
      <c r="B3" s="7" t="s">
        <v>21</v>
      </c>
      <c r="C3" s="8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10">
        <v>26.9230863474343</v>
      </c>
      <c r="I3" s="10">
        <v>27.3536521716421</v>
      </c>
      <c r="J3" s="11">
        <v>0.59587564860684294</v>
      </c>
      <c r="K3" s="12"/>
      <c r="L3" s="11"/>
      <c r="M3" s="12"/>
      <c r="N3" s="12"/>
      <c r="O3" s="13">
        <v>60</v>
      </c>
      <c r="P3" s="9" t="s">
        <v>20</v>
      </c>
    </row>
    <row r="4" spans="1:16" s="6" customFormat="1" ht="15" customHeight="1" x14ac:dyDescent="0.15">
      <c r="A4" s="4"/>
      <c r="B4" s="7" t="s">
        <v>22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27.104147399022398</v>
      </c>
      <c r="I4" s="10">
        <v>27.3536521716421</v>
      </c>
      <c r="J4" s="11">
        <v>0.59587564860684294</v>
      </c>
      <c r="K4" s="12"/>
      <c r="L4" s="11"/>
      <c r="M4" s="12"/>
      <c r="N4" s="12"/>
      <c r="O4" s="13">
        <v>60</v>
      </c>
      <c r="P4" s="9" t="s">
        <v>20</v>
      </c>
    </row>
    <row r="5" spans="1:16" s="6" customFormat="1" ht="15" customHeight="1" x14ac:dyDescent="0.15">
      <c r="A5" s="4"/>
      <c r="B5" s="7" t="s">
        <v>23</v>
      </c>
      <c r="C5" s="8" t="s">
        <v>16</v>
      </c>
      <c r="D5" s="9" t="s">
        <v>17</v>
      </c>
      <c r="E5" s="9" t="s">
        <v>24</v>
      </c>
      <c r="F5" s="9" t="s">
        <v>25</v>
      </c>
      <c r="G5" s="9" t="s">
        <v>20</v>
      </c>
      <c r="H5" s="10">
        <v>36.524542572050002</v>
      </c>
      <c r="I5" s="10">
        <v>36.524542572050002</v>
      </c>
      <c r="J5" s="11">
        <v>0</v>
      </c>
      <c r="K5" s="12"/>
      <c r="L5" s="11"/>
      <c r="M5" s="12"/>
      <c r="N5" s="12">
        <v>0</v>
      </c>
      <c r="O5" s="13">
        <v>60</v>
      </c>
      <c r="P5" s="9" t="s">
        <v>20</v>
      </c>
    </row>
    <row r="6" spans="1:16" ht="15" customHeight="1" x14ac:dyDescent="0.15">
      <c r="B6" s="14" t="s">
        <v>26</v>
      </c>
      <c r="C6" s="15" t="s">
        <v>16</v>
      </c>
      <c r="D6" s="16" t="s">
        <v>17</v>
      </c>
      <c r="E6" s="16" t="s">
        <v>24</v>
      </c>
      <c r="F6" s="16" t="s">
        <v>25</v>
      </c>
      <c r="G6" s="16" t="s">
        <v>20</v>
      </c>
      <c r="I6" s="17">
        <v>0</v>
      </c>
      <c r="J6" s="18">
        <v>0</v>
      </c>
      <c r="M6" s="19">
        <v>0</v>
      </c>
      <c r="N6" s="19">
        <v>0</v>
      </c>
      <c r="O6" s="20">
        <v>60</v>
      </c>
      <c r="P6" s="16" t="s">
        <v>20</v>
      </c>
    </row>
    <row r="7" spans="1:16" ht="15" customHeight="1" x14ac:dyDescent="0.15">
      <c r="B7" s="14" t="s">
        <v>27</v>
      </c>
      <c r="C7" s="15" t="s">
        <v>16</v>
      </c>
      <c r="D7" s="16" t="s">
        <v>17</v>
      </c>
      <c r="E7" s="16" t="s">
        <v>24</v>
      </c>
      <c r="F7" s="16" t="s">
        <v>25</v>
      </c>
      <c r="G7" s="16" t="s">
        <v>20</v>
      </c>
      <c r="I7" s="17">
        <v>0</v>
      </c>
      <c r="J7" s="18">
        <v>0</v>
      </c>
      <c r="M7" s="19">
        <v>0</v>
      </c>
      <c r="N7" s="19">
        <v>0</v>
      </c>
      <c r="O7" s="20">
        <v>60</v>
      </c>
      <c r="P7" s="16" t="s">
        <v>20</v>
      </c>
    </row>
    <row r="8" spans="1:16" ht="15" customHeight="1" x14ac:dyDescent="0.15">
      <c r="B8" s="14" t="s">
        <v>28</v>
      </c>
      <c r="C8" s="15" t="s">
        <v>16</v>
      </c>
      <c r="D8" s="16" t="s">
        <v>17</v>
      </c>
      <c r="E8" s="16" t="s">
        <v>29</v>
      </c>
      <c r="F8" s="16" t="s">
        <v>30</v>
      </c>
      <c r="G8" s="16" t="s">
        <v>20</v>
      </c>
      <c r="H8" s="17">
        <v>37.619301696249899</v>
      </c>
      <c r="I8" s="17">
        <v>38.404507850271997</v>
      </c>
      <c r="J8" s="18">
        <v>1.6168850009860101</v>
      </c>
      <c r="O8" s="20">
        <v>60</v>
      </c>
      <c r="P8" s="16" t="s">
        <v>20</v>
      </c>
    </row>
    <row r="9" spans="1:16" ht="15" customHeight="1" x14ac:dyDescent="0.15">
      <c r="B9" s="14" t="s">
        <v>31</v>
      </c>
      <c r="C9" s="15" t="s">
        <v>16</v>
      </c>
      <c r="D9" s="16" t="s">
        <v>17</v>
      </c>
      <c r="E9" s="16" t="s">
        <v>29</v>
      </c>
      <c r="F9" s="16" t="s">
        <v>30</v>
      </c>
      <c r="G9" s="16" t="s">
        <v>20</v>
      </c>
      <c r="H9" s="17">
        <v>40.264048409992498</v>
      </c>
      <c r="I9" s="17">
        <v>38.404507850271997</v>
      </c>
      <c r="J9" s="18">
        <v>1.6168850009860101</v>
      </c>
      <c r="O9" s="20">
        <v>60</v>
      </c>
      <c r="P9" s="16" t="s">
        <v>20</v>
      </c>
    </row>
    <row r="10" spans="1:16" ht="15" customHeight="1" x14ac:dyDescent="0.15">
      <c r="B10" s="14" t="s">
        <v>32</v>
      </c>
      <c r="C10" s="15" t="s">
        <v>16</v>
      </c>
      <c r="D10" s="16" t="s">
        <v>17</v>
      </c>
      <c r="E10" s="16" t="s">
        <v>29</v>
      </c>
      <c r="F10" s="16" t="s">
        <v>30</v>
      </c>
      <c r="G10" s="16" t="s">
        <v>20</v>
      </c>
      <c r="H10" s="17">
        <v>37.330173444573603</v>
      </c>
      <c r="I10" s="17">
        <v>38.404507850271997</v>
      </c>
      <c r="J10" s="18">
        <v>1.6168850009860101</v>
      </c>
      <c r="O10" s="20">
        <v>60</v>
      </c>
      <c r="P10" s="16" t="s">
        <v>20</v>
      </c>
    </row>
    <row r="11" spans="1:16" ht="15" customHeight="1" x14ac:dyDescent="0.15">
      <c r="B11" s="14" t="s">
        <v>33</v>
      </c>
      <c r="C11" s="15" t="s">
        <v>16</v>
      </c>
      <c r="D11" s="16" t="s">
        <v>17</v>
      </c>
      <c r="E11" s="16" t="s">
        <v>34</v>
      </c>
      <c r="F11" s="16" t="s">
        <v>35</v>
      </c>
      <c r="G11" s="16" t="s">
        <v>20</v>
      </c>
      <c r="H11" s="17">
        <v>31.316303824044098</v>
      </c>
      <c r="I11" s="17">
        <v>31.351422521962199</v>
      </c>
      <c r="J11" s="18">
        <v>0.15532965036497901</v>
      </c>
      <c r="O11" s="20">
        <v>60</v>
      </c>
      <c r="P11" s="16" t="s">
        <v>20</v>
      </c>
    </row>
    <row r="12" spans="1:16" ht="15" customHeight="1" x14ac:dyDescent="0.15">
      <c r="B12" s="14" t="s">
        <v>36</v>
      </c>
      <c r="C12" s="15" t="s">
        <v>16</v>
      </c>
      <c r="D12" s="16" t="s">
        <v>17</v>
      </c>
      <c r="E12" s="16" t="s">
        <v>34</v>
      </c>
      <c r="F12" s="16" t="s">
        <v>35</v>
      </c>
      <c r="G12" s="16" t="s">
        <v>20</v>
      </c>
      <c r="H12" s="17">
        <v>31.2166588323654</v>
      </c>
      <c r="I12" s="17">
        <v>31.351422521962199</v>
      </c>
      <c r="J12" s="18">
        <v>0.15532965036497901</v>
      </c>
      <c r="O12" s="20">
        <v>60</v>
      </c>
      <c r="P12" s="16" t="s">
        <v>20</v>
      </c>
    </row>
    <row r="13" spans="1:16" ht="15" customHeight="1" x14ac:dyDescent="0.15">
      <c r="B13" s="14" t="s">
        <v>37</v>
      </c>
      <c r="C13" s="15" t="s">
        <v>16</v>
      </c>
      <c r="D13" s="16" t="s">
        <v>17</v>
      </c>
      <c r="E13" s="16" t="s">
        <v>34</v>
      </c>
      <c r="F13" s="16" t="s">
        <v>35</v>
      </c>
      <c r="G13" s="16" t="s">
        <v>20</v>
      </c>
      <c r="H13" s="17">
        <v>31.521304909477202</v>
      </c>
      <c r="I13" s="17">
        <v>31.351422521962199</v>
      </c>
      <c r="J13" s="18">
        <v>0.15532965036497901</v>
      </c>
      <c r="O13" s="20">
        <v>60</v>
      </c>
      <c r="P13" s="16" t="s">
        <v>20</v>
      </c>
    </row>
    <row r="14" spans="1:16" ht="15" customHeight="1" x14ac:dyDescent="0.15">
      <c r="B14" s="14" t="s">
        <v>38</v>
      </c>
      <c r="C14" s="15" t="s">
        <v>16</v>
      </c>
      <c r="D14" s="16" t="s">
        <v>17</v>
      </c>
      <c r="E14" s="16" t="s">
        <v>39</v>
      </c>
      <c r="F14" s="16" t="s">
        <v>40</v>
      </c>
      <c r="G14" s="16" t="s">
        <v>20</v>
      </c>
      <c r="H14" s="17">
        <v>26.931887781156298</v>
      </c>
      <c r="I14" s="17">
        <v>26.658242707837601</v>
      </c>
      <c r="J14" s="18">
        <v>0.25849064015952899</v>
      </c>
      <c r="O14" s="20">
        <v>60</v>
      </c>
      <c r="P14" s="16" t="s">
        <v>20</v>
      </c>
    </row>
    <row r="15" spans="1:16" ht="15" customHeight="1" x14ac:dyDescent="0.15">
      <c r="B15" s="14" t="s">
        <v>41</v>
      </c>
      <c r="C15" s="15" t="s">
        <v>16</v>
      </c>
      <c r="D15" s="16" t="s">
        <v>17</v>
      </c>
      <c r="E15" s="16" t="s">
        <v>39</v>
      </c>
      <c r="F15" s="16" t="s">
        <v>40</v>
      </c>
      <c r="G15" s="16" t="s">
        <v>20</v>
      </c>
      <c r="H15" s="17">
        <v>26.4181913407267</v>
      </c>
      <c r="I15" s="17">
        <v>26.658242707837601</v>
      </c>
      <c r="J15" s="18">
        <v>0.25849064015952899</v>
      </c>
      <c r="O15" s="20">
        <v>60</v>
      </c>
      <c r="P15" s="16" t="s">
        <v>20</v>
      </c>
    </row>
    <row r="16" spans="1:16" ht="15" customHeight="1" x14ac:dyDescent="0.15">
      <c r="B16" s="14" t="s">
        <v>42</v>
      </c>
      <c r="C16" s="15" t="s">
        <v>16</v>
      </c>
      <c r="D16" s="16" t="s">
        <v>17</v>
      </c>
      <c r="E16" s="16" t="s">
        <v>39</v>
      </c>
      <c r="F16" s="16" t="s">
        <v>40</v>
      </c>
      <c r="G16" s="16" t="s">
        <v>20</v>
      </c>
      <c r="H16" s="17">
        <v>26.624649001629699</v>
      </c>
      <c r="I16" s="17">
        <v>26.658242707837601</v>
      </c>
      <c r="J16" s="18">
        <v>0.25849064015952899</v>
      </c>
      <c r="O16" s="20">
        <v>60</v>
      </c>
      <c r="P16" s="16" t="s">
        <v>20</v>
      </c>
    </row>
    <row r="17" spans="2:16" ht="15" customHeight="1" x14ac:dyDescent="0.15">
      <c r="B17" s="14" t="s">
        <v>43</v>
      </c>
      <c r="C17" s="15" t="s">
        <v>16</v>
      </c>
      <c r="D17" s="16" t="s">
        <v>44</v>
      </c>
      <c r="E17" s="16" t="s">
        <v>45</v>
      </c>
      <c r="F17" s="16" t="s">
        <v>19</v>
      </c>
      <c r="G17" s="16" t="s">
        <v>20</v>
      </c>
      <c r="H17" s="17">
        <v>24.748992396138298</v>
      </c>
      <c r="I17" s="17">
        <v>25.056998602288999</v>
      </c>
      <c r="J17" s="18">
        <v>0.31147764174543702</v>
      </c>
      <c r="O17" s="20">
        <v>60</v>
      </c>
      <c r="P17" s="16" t="s">
        <v>20</v>
      </c>
    </row>
    <row r="18" spans="2:16" ht="15" customHeight="1" x14ac:dyDescent="0.15">
      <c r="B18" s="14" t="s">
        <v>46</v>
      </c>
      <c r="C18" s="15" t="s">
        <v>16</v>
      </c>
      <c r="D18" s="16" t="s">
        <v>44</v>
      </c>
      <c r="E18" s="16" t="s">
        <v>45</v>
      </c>
      <c r="F18" s="16" t="s">
        <v>19</v>
      </c>
      <c r="G18" s="16" t="s">
        <v>20</v>
      </c>
      <c r="H18" s="17">
        <v>25.371835327585501</v>
      </c>
      <c r="I18" s="17">
        <v>25.056998602288999</v>
      </c>
      <c r="J18" s="18">
        <v>0.31147764174543702</v>
      </c>
      <c r="O18" s="20">
        <v>60</v>
      </c>
      <c r="P18" s="16" t="s">
        <v>20</v>
      </c>
    </row>
    <row r="19" spans="2:16" ht="15" customHeight="1" x14ac:dyDescent="0.15">
      <c r="B19" s="14" t="s">
        <v>47</v>
      </c>
      <c r="C19" s="15" t="s">
        <v>16</v>
      </c>
      <c r="D19" s="16" t="s">
        <v>44</v>
      </c>
      <c r="E19" s="16" t="s">
        <v>45</v>
      </c>
      <c r="F19" s="16" t="s">
        <v>19</v>
      </c>
      <c r="G19" s="16" t="s">
        <v>20</v>
      </c>
      <c r="H19" s="17">
        <v>25.050168083143198</v>
      </c>
      <c r="I19" s="17">
        <v>25.056998602288999</v>
      </c>
      <c r="J19" s="18">
        <v>0.31147764174543702</v>
      </c>
      <c r="O19" s="20">
        <v>60</v>
      </c>
      <c r="P19" s="16" t="s">
        <v>20</v>
      </c>
    </row>
    <row r="20" spans="2:16" ht="15" customHeight="1" x14ac:dyDescent="0.15">
      <c r="B20" s="14" t="s">
        <v>48</v>
      </c>
      <c r="C20" s="15" t="s">
        <v>16</v>
      </c>
      <c r="D20" s="16" t="s">
        <v>44</v>
      </c>
      <c r="E20" s="16" t="s">
        <v>49</v>
      </c>
      <c r="F20" s="16" t="s">
        <v>25</v>
      </c>
      <c r="G20" s="16" t="s">
        <v>20</v>
      </c>
      <c r="H20" s="17">
        <v>36.436314905119701</v>
      </c>
      <c r="I20" s="17">
        <v>37.0100306029778</v>
      </c>
      <c r="J20" s="18">
        <v>1.2289386486106899</v>
      </c>
      <c r="O20" s="20">
        <v>60</v>
      </c>
      <c r="P20" s="16" t="s">
        <v>20</v>
      </c>
    </row>
    <row r="21" spans="2:16" ht="15" customHeight="1" x14ac:dyDescent="0.15">
      <c r="B21" s="14" t="s">
        <v>50</v>
      </c>
      <c r="C21" s="15" t="s">
        <v>16</v>
      </c>
      <c r="D21" s="16" t="s">
        <v>44</v>
      </c>
      <c r="E21" s="16" t="s">
        <v>49</v>
      </c>
      <c r="F21" s="16" t="s">
        <v>25</v>
      </c>
      <c r="G21" s="16" t="s">
        <v>20</v>
      </c>
      <c r="H21" s="17">
        <v>36.172865353580001</v>
      </c>
      <c r="I21" s="17">
        <v>37.0100306029778</v>
      </c>
      <c r="J21" s="18">
        <v>1.2289386486106899</v>
      </c>
      <c r="O21" s="20">
        <v>60</v>
      </c>
      <c r="P21" s="16" t="s">
        <v>20</v>
      </c>
    </row>
    <row r="22" spans="2:16" ht="15" customHeight="1" x14ac:dyDescent="0.15">
      <c r="B22" s="14" t="s">
        <v>51</v>
      </c>
      <c r="C22" s="15" t="s">
        <v>16</v>
      </c>
      <c r="D22" s="16" t="s">
        <v>44</v>
      </c>
      <c r="E22" s="16" t="s">
        <v>49</v>
      </c>
      <c r="F22" s="16" t="s">
        <v>25</v>
      </c>
      <c r="G22" s="16" t="s">
        <v>20</v>
      </c>
      <c r="H22" s="17">
        <v>38.420911550233797</v>
      </c>
      <c r="I22" s="17">
        <v>37.0100306029778</v>
      </c>
      <c r="J22" s="18">
        <v>1.2289386486106899</v>
      </c>
      <c r="O22" s="20">
        <v>60</v>
      </c>
      <c r="P22" s="16" t="s">
        <v>20</v>
      </c>
    </row>
    <row r="23" spans="2:16" ht="15" customHeight="1" x14ac:dyDescent="0.15">
      <c r="B23" s="14" t="s">
        <v>52</v>
      </c>
      <c r="C23" s="15" t="s">
        <v>16</v>
      </c>
      <c r="D23" s="16" t="s">
        <v>44</v>
      </c>
      <c r="E23" s="16" t="s">
        <v>53</v>
      </c>
      <c r="F23" s="16" t="s">
        <v>30</v>
      </c>
      <c r="G23" s="16" t="s">
        <v>20</v>
      </c>
      <c r="H23" s="17">
        <v>33.052146676705703</v>
      </c>
      <c r="I23" s="17">
        <v>32.347933548182603</v>
      </c>
      <c r="J23" s="18">
        <v>0.71797382088190198</v>
      </c>
      <c r="O23" s="20">
        <v>60</v>
      </c>
      <c r="P23" s="16" t="s">
        <v>20</v>
      </c>
    </row>
    <row r="24" spans="2:16" ht="15" customHeight="1" x14ac:dyDescent="0.15">
      <c r="B24" s="14" t="s">
        <v>54</v>
      </c>
      <c r="C24" s="15" t="s">
        <v>16</v>
      </c>
      <c r="D24" s="16" t="s">
        <v>44</v>
      </c>
      <c r="E24" s="16" t="s">
        <v>53</v>
      </c>
      <c r="F24" s="16" t="s">
        <v>30</v>
      </c>
      <c r="G24" s="16" t="s">
        <v>20</v>
      </c>
      <c r="H24" s="17">
        <v>31.616947966708999</v>
      </c>
      <c r="I24" s="17">
        <v>32.347933548182603</v>
      </c>
      <c r="J24" s="18">
        <v>0.71797382088190198</v>
      </c>
      <c r="O24" s="20">
        <v>60</v>
      </c>
      <c r="P24" s="16" t="s">
        <v>20</v>
      </c>
    </row>
    <row r="25" spans="2:16" ht="15" customHeight="1" x14ac:dyDescent="0.15">
      <c r="B25" s="14" t="s">
        <v>55</v>
      </c>
      <c r="C25" s="15" t="s">
        <v>16</v>
      </c>
      <c r="D25" s="16" t="s">
        <v>44</v>
      </c>
      <c r="E25" s="16" t="s">
        <v>53</v>
      </c>
      <c r="F25" s="16" t="s">
        <v>30</v>
      </c>
      <c r="G25" s="16" t="s">
        <v>20</v>
      </c>
      <c r="H25" s="17">
        <v>32.374706001133198</v>
      </c>
      <c r="I25" s="17">
        <v>32.347933548182603</v>
      </c>
      <c r="J25" s="18">
        <v>0.71797382088190198</v>
      </c>
      <c r="O25" s="20">
        <v>60</v>
      </c>
      <c r="P25" s="16" t="s">
        <v>20</v>
      </c>
    </row>
    <row r="26" spans="2:16" ht="15" customHeight="1" x14ac:dyDescent="0.15">
      <c r="B26" s="14" t="s">
        <v>56</v>
      </c>
      <c r="C26" s="15" t="s">
        <v>16</v>
      </c>
      <c r="D26" s="16" t="s">
        <v>44</v>
      </c>
      <c r="E26" s="16" t="s">
        <v>57</v>
      </c>
      <c r="F26" s="16" t="s">
        <v>35</v>
      </c>
      <c r="G26" s="16" t="s">
        <v>20</v>
      </c>
      <c r="H26" s="17">
        <v>27.404072599578701</v>
      </c>
      <c r="I26" s="17">
        <v>27.221064170985201</v>
      </c>
      <c r="J26" s="18">
        <v>0.17847586725383799</v>
      </c>
      <c r="O26" s="20">
        <v>60</v>
      </c>
      <c r="P26" s="16" t="s">
        <v>20</v>
      </c>
    </row>
    <row r="27" spans="2:16" ht="15" customHeight="1" x14ac:dyDescent="0.15">
      <c r="B27" s="14" t="s">
        <v>58</v>
      </c>
      <c r="C27" s="15" t="s">
        <v>16</v>
      </c>
      <c r="D27" s="16" t="s">
        <v>44</v>
      </c>
      <c r="E27" s="16" t="s">
        <v>57</v>
      </c>
      <c r="F27" s="16" t="s">
        <v>35</v>
      </c>
      <c r="G27" s="16" t="s">
        <v>20</v>
      </c>
      <c r="H27" s="17">
        <v>27.047495521700899</v>
      </c>
      <c r="I27" s="17">
        <v>27.221064170985201</v>
      </c>
      <c r="J27" s="18">
        <v>0.17847586725383799</v>
      </c>
      <c r="O27" s="20">
        <v>60</v>
      </c>
      <c r="P27" s="16" t="s">
        <v>20</v>
      </c>
    </row>
    <row r="28" spans="2:16" ht="15" customHeight="1" x14ac:dyDescent="0.15">
      <c r="B28" s="14" t="s">
        <v>59</v>
      </c>
      <c r="C28" s="15" t="s">
        <v>16</v>
      </c>
      <c r="D28" s="16" t="s">
        <v>44</v>
      </c>
      <c r="E28" s="16" t="s">
        <v>57</v>
      </c>
      <c r="F28" s="16" t="s">
        <v>35</v>
      </c>
      <c r="G28" s="16" t="s">
        <v>20</v>
      </c>
      <c r="H28" s="17">
        <v>27.211624391675901</v>
      </c>
      <c r="I28" s="17">
        <v>27.221064170985201</v>
      </c>
      <c r="J28" s="18">
        <v>0.17847586725383799</v>
      </c>
      <c r="O28" s="20">
        <v>60</v>
      </c>
      <c r="P28" s="16" t="s">
        <v>20</v>
      </c>
    </row>
    <row r="29" spans="2:16" ht="15" customHeight="1" x14ac:dyDescent="0.15">
      <c r="B29" s="14" t="s">
        <v>60</v>
      </c>
      <c r="C29" s="15" t="s">
        <v>16</v>
      </c>
      <c r="D29" s="16" t="s">
        <v>44</v>
      </c>
      <c r="E29" s="16" t="s">
        <v>61</v>
      </c>
      <c r="F29" s="16" t="s">
        <v>40</v>
      </c>
      <c r="G29" s="16" t="s">
        <v>20</v>
      </c>
      <c r="H29" s="17">
        <v>22.195921136352101</v>
      </c>
      <c r="I29" s="17">
        <v>22.306602595301001</v>
      </c>
      <c r="J29" s="18">
        <v>0.105228860792209</v>
      </c>
      <c r="O29" s="20">
        <v>60</v>
      </c>
      <c r="P29" s="16" t="s">
        <v>20</v>
      </c>
    </row>
    <row r="30" spans="2:16" ht="15" customHeight="1" x14ac:dyDescent="0.15">
      <c r="B30" s="14" t="s">
        <v>62</v>
      </c>
      <c r="C30" s="15" t="s">
        <v>16</v>
      </c>
      <c r="D30" s="16" t="s">
        <v>44</v>
      </c>
      <c r="E30" s="16" t="s">
        <v>61</v>
      </c>
      <c r="F30" s="16" t="s">
        <v>40</v>
      </c>
      <c r="G30" s="16" t="s">
        <v>20</v>
      </c>
      <c r="H30" s="17">
        <v>22.405363644066501</v>
      </c>
      <c r="I30" s="17">
        <v>22.306602595301001</v>
      </c>
      <c r="J30" s="18">
        <v>0.105228860792209</v>
      </c>
      <c r="O30" s="20">
        <v>60</v>
      </c>
      <c r="P30" s="16" t="s">
        <v>20</v>
      </c>
    </row>
    <row r="31" spans="2:16" ht="15" customHeight="1" x14ac:dyDescent="0.15">
      <c r="B31" s="14" t="s">
        <v>63</v>
      </c>
      <c r="C31" s="15" t="s">
        <v>16</v>
      </c>
      <c r="D31" s="16" t="s">
        <v>44</v>
      </c>
      <c r="E31" s="16" t="s">
        <v>61</v>
      </c>
      <c r="F31" s="16" t="s">
        <v>40</v>
      </c>
      <c r="G31" s="16" t="s">
        <v>20</v>
      </c>
      <c r="H31" s="17">
        <v>22.318523005484199</v>
      </c>
      <c r="I31" s="17">
        <v>22.306602595301001</v>
      </c>
      <c r="J31" s="18">
        <v>0.105228860792209</v>
      </c>
      <c r="O31" s="20">
        <v>60</v>
      </c>
      <c r="P31" s="16" t="s">
        <v>20</v>
      </c>
    </row>
    <row r="32" spans="2:16" ht="15" customHeight="1" x14ac:dyDescent="0.15">
      <c r="B32" s="14" t="s">
        <v>64</v>
      </c>
      <c r="C32" s="15" t="s">
        <v>16</v>
      </c>
      <c r="D32" s="16" t="s">
        <v>65</v>
      </c>
      <c r="E32" s="16" t="s">
        <v>66</v>
      </c>
      <c r="F32" s="16" t="s">
        <v>19</v>
      </c>
      <c r="G32" s="16" t="s">
        <v>20</v>
      </c>
      <c r="I32" s="17">
        <v>0</v>
      </c>
      <c r="J32" s="18">
        <v>0</v>
      </c>
      <c r="M32" s="19">
        <v>0</v>
      </c>
      <c r="N32" s="19">
        <v>0</v>
      </c>
      <c r="O32" s="20">
        <v>60</v>
      </c>
      <c r="P32" s="16" t="s">
        <v>20</v>
      </c>
    </row>
    <row r="33" spans="2:16" ht="15" customHeight="1" x14ac:dyDescent="0.15">
      <c r="B33" s="14" t="s">
        <v>67</v>
      </c>
      <c r="C33" s="15" t="s">
        <v>16</v>
      </c>
      <c r="D33" s="16" t="s">
        <v>65</v>
      </c>
      <c r="E33" s="16" t="s">
        <v>66</v>
      </c>
      <c r="F33" s="16" t="s">
        <v>19</v>
      </c>
      <c r="G33" s="16" t="s">
        <v>20</v>
      </c>
      <c r="H33" s="17">
        <v>36.020122484962798</v>
      </c>
      <c r="I33" s="17">
        <v>36.707112669782397</v>
      </c>
      <c r="J33" s="18">
        <v>0.97155083658901598</v>
      </c>
      <c r="O33" s="20">
        <v>60</v>
      </c>
      <c r="P33" s="16" t="s">
        <v>20</v>
      </c>
    </row>
    <row r="34" spans="2:16" ht="15" customHeight="1" x14ac:dyDescent="0.15">
      <c r="B34" s="14" t="s">
        <v>68</v>
      </c>
      <c r="C34" s="15" t="s">
        <v>16</v>
      </c>
      <c r="D34" s="16" t="s">
        <v>65</v>
      </c>
      <c r="E34" s="16" t="s">
        <v>66</v>
      </c>
      <c r="F34" s="16" t="s">
        <v>19</v>
      </c>
      <c r="G34" s="16" t="s">
        <v>20</v>
      </c>
      <c r="H34" s="17">
        <v>37.394102854601897</v>
      </c>
      <c r="I34" s="17">
        <v>36.707112669782397</v>
      </c>
      <c r="J34" s="18">
        <v>0.97155083658901598</v>
      </c>
      <c r="O34" s="20">
        <v>60</v>
      </c>
      <c r="P34" s="16" t="s">
        <v>20</v>
      </c>
    </row>
    <row r="35" spans="2:16" ht="15" customHeight="1" x14ac:dyDescent="0.15">
      <c r="B35" s="14" t="s">
        <v>69</v>
      </c>
      <c r="C35" s="15" t="s">
        <v>16</v>
      </c>
      <c r="D35" s="16" t="s">
        <v>65</v>
      </c>
      <c r="E35" s="16" t="s">
        <v>70</v>
      </c>
      <c r="F35" s="16" t="s">
        <v>25</v>
      </c>
      <c r="G35" s="16" t="s">
        <v>20</v>
      </c>
      <c r="I35" s="17">
        <v>0</v>
      </c>
      <c r="J35" s="18">
        <v>0</v>
      </c>
      <c r="M35" s="19">
        <v>0</v>
      </c>
      <c r="N35" s="19">
        <v>0</v>
      </c>
      <c r="O35" s="20">
        <v>60</v>
      </c>
      <c r="P35" s="16" t="s">
        <v>20</v>
      </c>
    </row>
    <row r="36" spans="2:16" ht="15" customHeight="1" x14ac:dyDescent="0.15">
      <c r="B36" s="14" t="s">
        <v>71</v>
      </c>
      <c r="C36" s="15" t="s">
        <v>16</v>
      </c>
      <c r="D36" s="16" t="s">
        <v>65</v>
      </c>
      <c r="E36" s="16" t="s">
        <v>70</v>
      </c>
      <c r="F36" s="16" t="s">
        <v>25</v>
      </c>
      <c r="G36" s="16" t="s">
        <v>20</v>
      </c>
      <c r="H36" s="17">
        <v>40.228487688294699</v>
      </c>
      <c r="I36" s="17">
        <v>40.228487688294699</v>
      </c>
      <c r="J36" s="18">
        <v>0</v>
      </c>
      <c r="N36" s="19">
        <v>0</v>
      </c>
      <c r="O36" s="20">
        <v>60</v>
      </c>
      <c r="P36" s="16" t="s">
        <v>20</v>
      </c>
    </row>
    <row r="37" spans="2:16" ht="15" customHeight="1" x14ac:dyDescent="0.15">
      <c r="B37" s="14" t="s">
        <v>72</v>
      </c>
      <c r="C37" s="15" t="s">
        <v>16</v>
      </c>
      <c r="D37" s="16" t="s">
        <v>65</v>
      </c>
      <c r="E37" s="16" t="s">
        <v>70</v>
      </c>
      <c r="F37" s="16" t="s">
        <v>25</v>
      </c>
      <c r="G37" s="16" t="s">
        <v>20</v>
      </c>
      <c r="I37" s="17">
        <v>0</v>
      </c>
      <c r="J37" s="18">
        <v>0</v>
      </c>
      <c r="M37" s="19">
        <v>0</v>
      </c>
      <c r="N37" s="19">
        <v>0</v>
      </c>
      <c r="O37" s="20">
        <v>60</v>
      </c>
      <c r="P37" s="16" t="s">
        <v>20</v>
      </c>
    </row>
    <row r="38" spans="2:16" ht="15" customHeight="1" x14ac:dyDescent="0.15">
      <c r="B38" s="14" t="s">
        <v>73</v>
      </c>
      <c r="C38" s="15" t="s">
        <v>16</v>
      </c>
      <c r="D38" s="16" t="s">
        <v>65</v>
      </c>
      <c r="E38" s="16" t="s">
        <v>74</v>
      </c>
      <c r="F38" s="16" t="s">
        <v>30</v>
      </c>
      <c r="G38" s="16" t="s">
        <v>20</v>
      </c>
      <c r="I38" s="17">
        <v>0</v>
      </c>
      <c r="J38" s="18">
        <v>0</v>
      </c>
      <c r="M38" s="19">
        <v>0</v>
      </c>
      <c r="N38" s="19">
        <v>0</v>
      </c>
      <c r="O38" s="20">
        <v>60</v>
      </c>
      <c r="P38" s="16" t="s">
        <v>20</v>
      </c>
    </row>
    <row r="39" spans="2:16" ht="15" customHeight="1" x14ac:dyDescent="0.15">
      <c r="B39" s="14" t="s">
        <v>75</v>
      </c>
      <c r="C39" s="15" t="s">
        <v>16</v>
      </c>
      <c r="D39" s="16" t="s">
        <v>65</v>
      </c>
      <c r="E39" s="16" t="s">
        <v>74</v>
      </c>
      <c r="F39" s="16" t="s">
        <v>30</v>
      </c>
      <c r="G39" s="16" t="s">
        <v>20</v>
      </c>
      <c r="H39" s="17">
        <v>38.462309678904802</v>
      </c>
      <c r="I39" s="17">
        <v>38.462309678904802</v>
      </c>
      <c r="J39" s="18">
        <v>0</v>
      </c>
      <c r="N39" s="19">
        <v>0</v>
      </c>
      <c r="O39" s="20">
        <v>60</v>
      </c>
      <c r="P39" s="16" t="s">
        <v>20</v>
      </c>
    </row>
    <row r="40" spans="2:16" ht="15" customHeight="1" x14ac:dyDescent="0.15">
      <c r="B40" s="14" t="s">
        <v>76</v>
      </c>
      <c r="C40" s="15" t="s">
        <v>16</v>
      </c>
      <c r="D40" s="16" t="s">
        <v>65</v>
      </c>
      <c r="E40" s="16" t="s">
        <v>74</v>
      </c>
      <c r="F40" s="16" t="s">
        <v>30</v>
      </c>
      <c r="G40" s="16" t="s">
        <v>20</v>
      </c>
      <c r="I40" s="17">
        <v>0</v>
      </c>
      <c r="J40" s="18">
        <v>0</v>
      </c>
      <c r="M40" s="19">
        <v>0</v>
      </c>
      <c r="N40" s="19">
        <v>0</v>
      </c>
      <c r="O40" s="20">
        <v>60</v>
      </c>
      <c r="P40" s="16" t="s">
        <v>20</v>
      </c>
    </row>
    <row r="41" spans="2:16" ht="15" customHeight="1" x14ac:dyDescent="0.15">
      <c r="B41" s="14" t="s">
        <v>77</v>
      </c>
      <c r="C41" s="15" t="s">
        <v>16</v>
      </c>
      <c r="D41" s="16" t="s">
        <v>65</v>
      </c>
      <c r="E41" s="16" t="s">
        <v>78</v>
      </c>
      <c r="F41" s="16" t="s">
        <v>35</v>
      </c>
      <c r="G41" s="16" t="s">
        <v>20</v>
      </c>
      <c r="I41" s="17">
        <v>0</v>
      </c>
      <c r="J41" s="18">
        <v>0</v>
      </c>
      <c r="M41" s="19">
        <v>0</v>
      </c>
      <c r="N41" s="19">
        <v>0</v>
      </c>
      <c r="O41" s="20">
        <v>60</v>
      </c>
      <c r="P41" s="16" t="s">
        <v>20</v>
      </c>
    </row>
    <row r="42" spans="2:16" ht="15" customHeight="1" x14ac:dyDescent="0.15">
      <c r="B42" s="14" t="s">
        <v>79</v>
      </c>
      <c r="C42" s="15" t="s">
        <v>16</v>
      </c>
      <c r="D42" s="16" t="s">
        <v>65</v>
      </c>
      <c r="E42" s="16" t="s">
        <v>78</v>
      </c>
      <c r="F42" s="16" t="s">
        <v>35</v>
      </c>
      <c r="G42" s="16" t="s">
        <v>20</v>
      </c>
      <c r="I42" s="17">
        <v>0</v>
      </c>
      <c r="J42" s="18">
        <v>0</v>
      </c>
      <c r="M42" s="19">
        <v>0</v>
      </c>
      <c r="N42" s="19">
        <v>0</v>
      </c>
      <c r="O42" s="20">
        <v>60</v>
      </c>
      <c r="P42" s="16" t="s">
        <v>20</v>
      </c>
    </row>
    <row r="43" spans="2:16" ht="15" customHeight="1" x14ac:dyDescent="0.15">
      <c r="B43" s="14" t="s">
        <v>80</v>
      </c>
      <c r="C43" s="15" t="s">
        <v>16</v>
      </c>
      <c r="D43" s="16" t="s">
        <v>65</v>
      </c>
      <c r="E43" s="16" t="s">
        <v>78</v>
      </c>
      <c r="F43" s="16" t="s">
        <v>35</v>
      </c>
      <c r="G43" s="16" t="s">
        <v>20</v>
      </c>
      <c r="I43" s="17">
        <v>0</v>
      </c>
      <c r="J43" s="18">
        <v>0</v>
      </c>
      <c r="M43" s="19">
        <v>0</v>
      </c>
      <c r="N43" s="19">
        <v>0</v>
      </c>
      <c r="O43" s="20">
        <v>60</v>
      </c>
      <c r="P43" s="16" t="s">
        <v>20</v>
      </c>
    </row>
    <row r="44" spans="2:16" ht="15" customHeight="1" x14ac:dyDescent="0.15">
      <c r="B44" s="14" t="s">
        <v>81</v>
      </c>
      <c r="C44" s="15" t="s">
        <v>16</v>
      </c>
      <c r="D44" s="16" t="s">
        <v>65</v>
      </c>
      <c r="E44" s="16" t="s">
        <v>82</v>
      </c>
      <c r="F44" s="16" t="s">
        <v>40</v>
      </c>
      <c r="G44" s="16" t="s">
        <v>20</v>
      </c>
      <c r="H44" s="17">
        <v>37.363726396061502</v>
      </c>
      <c r="I44" s="17">
        <v>38.629644817215301</v>
      </c>
      <c r="J44" s="18">
        <v>1.7902790000536599</v>
      </c>
      <c r="O44" s="20">
        <v>60</v>
      </c>
      <c r="P44" s="16" t="s">
        <v>20</v>
      </c>
    </row>
    <row r="45" spans="2:16" ht="15" customHeight="1" x14ac:dyDescent="0.15">
      <c r="B45" s="14" t="s">
        <v>83</v>
      </c>
      <c r="C45" s="15" t="s">
        <v>16</v>
      </c>
      <c r="D45" s="16" t="s">
        <v>65</v>
      </c>
      <c r="E45" s="16" t="s">
        <v>82</v>
      </c>
      <c r="F45" s="16" t="s">
        <v>40</v>
      </c>
      <c r="G45" s="16" t="s">
        <v>20</v>
      </c>
      <c r="I45" s="17">
        <v>0</v>
      </c>
      <c r="J45" s="18">
        <v>0</v>
      </c>
      <c r="M45" s="19">
        <v>0</v>
      </c>
      <c r="N45" s="19">
        <v>0</v>
      </c>
      <c r="O45" s="20">
        <v>60</v>
      </c>
      <c r="P45" s="16" t="s">
        <v>20</v>
      </c>
    </row>
    <row r="46" spans="2:16" ht="15" customHeight="1" x14ac:dyDescent="0.15">
      <c r="B46" s="14" t="s">
        <v>84</v>
      </c>
      <c r="C46" s="15" t="s">
        <v>16</v>
      </c>
      <c r="D46" s="16" t="s">
        <v>65</v>
      </c>
      <c r="E46" s="16" t="s">
        <v>82</v>
      </c>
      <c r="F46" s="16" t="s">
        <v>40</v>
      </c>
      <c r="G46" s="16" t="s">
        <v>20</v>
      </c>
      <c r="H46" s="17">
        <v>39.8955632383691</v>
      </c>
      <c r="I46" s="17">
        <v>38.629644817215301</v>
      </c>
      <c r="J46" s="18">
        <v>1.7902790000536599</v>
      </c>
      <c r="O46" s="20">
        <v>60</v>
      </c>
      <c r="P46" s="16" t="s">
        <v>20</v>
      </c>
    </row>
    <row r="47" spans="2:16" ht="15" customHeight="1" x14ac:dyDescent="0.15">
      <c r="B47" s="14" t="s">
        <v>85</v>
      </c>
      <c r="C47" s="15" t="s">
        <v>16</v>
      </c>
      <c r="D47" s="16" t="s">
        <v>86</v>
      </c>
      <c r="E47" s="16" t="s">
        <v>87</v>
      </c>
      <c r="F47" s="16" t="s">
        <v>19</v>
      </c>
      <c r="G47" s="16" t="s">
        <v>20</v>
      </c>
      <c r="H47" s="17">
        <v>28.837606035541299</v>
      </c>
      <c r="I47" s="17">
        <v>28.617354024829201</v>
      </c>
      <c r="J47" s="18">
        <v>0.19147308243560501</v>
      </c>
      <c r="O47" s="20">
        <v>60</v>
      </c>
      <c r="P47" s="16" t="s">
        <v>20</v>
      </c>
    </row>
    <row r="48" spans="2:16" ht="15" customHeight="1" x14ac:dyDescent="0.15">
      <c r="B48" s="14" t="s">
        <v>88</v>
      </c>
      <c r="C48" s="15" t="s">
        <v>16</v>
      </c>
      <c r="D48" s="16" t="s">
        <v>86</v>
      </c>
      <c r="E48" s="16" t="s">
        <v>87</v>
      </c>
      <c r="F48" s="16" t="s">
        <v>19</v>
      </c>
      <c r="G48" s="16" t="s">
        <v>20</v>
      </c>
      <c r="H48" s="17">
        <v>28.490532806675901</v>
      </c>
      <c r="I48" s="17">
        <v>28.617354024829201</v>
      </c>
      <c r="J48" s="18">
        <v>0.19147308243560501</v>
      </c>
      <c r="O48" s="20">
        <v>60</v>
      </c>
      <c r="P48" s="16" t="s">
        <v>20</v>
      </c>
    </row>
    <row r="49" spans="2:16" ht="15" customHeight="1" x14ac:dyDescent="0.15">
      <c r="B49" s="14" t="s">
        <v>89</v>
      </c>
      <c r="C49" s="15" t="s">
        <v>16</v>
      </c>
      <c r="D49" s="16" t="s">
        <v>86</v>
      </c>
      <c r="E49" s="16" t="s">
        <v>87</v>
      </c>
      <c r="F49" s="16" t="s">
        <v>19</v>
      </c>
      <c r="G49" s="16" t="s">
        <v>20</v>
      </c>
      <c r="H49" s="17">
        <v>28.523923232270299</v>
      </c>
      <c r="I49" s="17">
        <v>28.617354024829201</v>
      </c>
      <c r="J49" s="18">
        <v>0.19147308243560501</v>
      </c>
      <c r="O49" s="20">
        <v>60</v>
      </c>
      <c r="P49" s="16" t="s">
        <v>20</v>
      </c>
    </row>
    <row r="50" spans="2:16" ht="15" customHeight="1" x14ac:dyDescent="0.15">
      <c r="B50" s="14" t="s">
        <v>90</v>
      </c>
      <c r="C50" s="15" t="s">
        <v>16</v>
      </c>
      <c r="D50" s="16" t="s">
        <v>86</v>
      </c>
      <c r="E50" s="16" t="s">
        <v>91</v>
      </c>
      <c r="F50" s="16" t="s">
        <v>25</v>
      </c>
      <c r="G50" s="16" t="s">
        <v>20</v>
      </c>
      <c r="H50" s="17">
        <v>37.483094163312899</v>
      </c>
      <c r="I50" s="17">
        <v>35.012929709803899</v>
      </c>
      <c r="J50" s="18">
        <v>2.32169175153716</v>
      </c>
      <c r="O50" s="20">
        <v>60</v>
      </c>
      <c r="P50" s="16" t="s">
        <v>20</v>
      </c>
    </row>
    <row r="51" spans="2:16" ht="15" customHeight="1" x14ac:dyDescent="0.15">
      <c r="B51" s="14" t="s">
        <v>92</v>
      </c>
      <c r="C51" s="15" t="s">
        <v>16</v>
      </c>
      <c r="D51" s="16" t="s">
        <v>86</v>
      </c>
      <c r="E51" s="16" t="s">
        <v>91</v>
      </c>
      <c r="F51" s="16" t="s">
        <v>25</v>
      </c>
      <c r="G51" s="16" t="s">
        <v>20</v>
      </c>
      <c r="H51" s="17">
        <v>32.875645582906799</v>
      </c>
      <c r="I51" s="17">
        <v>35.012929709803899</v>
      </c>
      <c r="J51" s="18">
        <v>2.32169175153716</v>
      </c>
      <c r="O51" s="20">
        <v>60</v>
      </c>
      <c r="P51" s="16" t="s">
        <v>20</v>
      </c>
    </row>
    <row r="52" spans="2:16" ht="15" customHeight="1" x14ac:dyDescent="0.15">
      <c r="B52" s="14" t="s">
        <v>93</v>
      </c>
      <c r="C52" s="15" t="s">
        <v>16</v>
      </c>
      <c r="D52" s="16" t="s">
        <v>86</v>
      </c>
      <c r="E52" s="16" t="s">
        <v>91</v>
      </c>
      <c r="F52" s="16" t="s">
        <v>25</v>
      </c>
      <c r="G52" s="16" t="s">
        <v>20</v>
      </c>
      <c r="H52" s="17">
        <v>34.6800493831919</v>
      </c>
      <c r="I52" s="17">
        <v>35.012929709803899</v>
      </c>
      <c r="J52" s="18">
        <v>2.32169175153716</v>
      </c>
      <c r="O52" s="20">
        <v>60</v>
      </c>
      <c r="P52" s="16" t="s">
        <v>20</v>
      </c>
    </row>
    <row r="53" spans="2:16" ht="15" customHeight="1" x14ac:dyDescent="0.15">
      <c r="B53" s="14" t="s">
        <v>94</v>
      </c>
      <c r="C53" s="15" t="s">
        <v>16</v>
      </c>
      <c r="D53" s="16" t="s">
        <v>86</v>
      </c>
      <c r="E53" s="16" t="s">
        <v>95</v>
      </c>
      <c r="F53" s="16" t="s">
        <v>30</v>
      </c>
      <c r="G53" s="16" t="s">
        <v>20</v>
      </c>
      <c r="I53" s="17">
        <v>0</v>
      </c>
      <c r="J53" s="18">
        <v>0</v>
      </c>
      <c r="M53" s="19">
        <v>0</v>
      </c>
      <c r="N53" s="19">
        <v>0</v>
      </c>
      <c r="O53" s="20">
        <v>60</v>
      </c>
      <c r="P53" s="16" t="s">
        <v>20</v>
      </c>
    </row>
    <row r="54" spans="2:16" ht="15" customHeight="1" x14ac:dyDescent="0.15">
      <c r="B54" s="14" t="s">
        <v>96</v>
      </c>
      <c r="C54" s="15" t="s">
        <v>16</v>
      </c>
      <c r="D54" s="16" t="s">
        <v>86</v>
      </c>
      <c r="E54" s="16" t="s">
        <v>95</v>
      </c>
      <c r="F54" s="16" t="s">
        <v>30</v>
      </c>
      <c r="G54" s="16" t="s">
        <v>20</v>
      </c>
      <c r="I54" s="17">
        <v>0</v>
      </c>
      <c r="J54" s="18">
        <v>0</v>
      </c>
      <c r="M54" s="19">
        <v>0</v>
      </c>
      <c r="N54" s="19">
        <v>0</v>
      </c>
      <c r="O54" s="20">
        <v>60</v>
      </c>
      <c r="P54" s="16" t="s">
        <v>20</v>
      </c>
    </row>
    <row r="55" spans="2:16" ht="15" customHeight="1" x14ac:dyDescent="0.15">
      <c r="B55" s="14" t="s">
        <v>97</v>
      </c>
      <c r="C55" s="15" t="s">
        <v>16</v>
      </c>
      <c r="D55" s="16" t="s">
        <v>86</v>
      </c>
      <c r="E55" s="16" t="s">
        <v>95</v>
      </c>
      <c r="F55" s="16" t="s">
        <v>30</v>
      </c>
      <c r="G55" s="16" t="s">
        <v>20</v>
      </c>
      <c r="I55" s="17">
        <v>0</v>
      </c>
      <c r="J55" s="18">
        <v>0</v>
      </c>
      <c r="M55" s="19">
        <v>0</v>
      </c>
      <c r="N55" s="19">
        <v>0</v>
      </c>
      <c r="O55" s="20">
        <v>60</v>
      </c>
      <c r="P55" s="16" t="s">
        <v>20</v>
      </c>
    </row>
    <row r="56" spans="2:16" ht="15" customHeight="1" x14ac:dyDescent="0.15">
      <c r="B56" s="14" t="s">
        <v>98</v>
      </c>
      <c r="C56" s="15" t="s">
        <v>16</v>
      </c>
      <c r="D56" s="16" t="s">
        <v>86</v>
      </c>
      <c r="E56" s="16" t="s">
        <v>99</v>
      </c>
      <c r="F56" s="16" t="s">
        <v>35</v>
      </c>
      <c r="G56" s="16" t="s">
        <v>20</v>
      </c>
      <c r="H56" s="17">
        <v>32.904508203601999</v>
      </c>
      <c r="I56" s="17">
        <v>32.509104015494003</v>
      </c>
      <c r="J56" s="18">
        <v>0.45264805219633802</v>
      </c>
      <c r="O56" s="20">
        <v>60</v>
      </c>
      <c r="P56" s="16" t="s">
        <v>20</v>
      </c>
    </row>
    <row r="57" spans="2:16" ht="15" customHeight="1" x14ac:dyDescent="0.15">
      <c r="B57" s="14" t="s">
        <v>100</v>
      </c>
      <c r="C57" s="15" t="s">
        <v>16</v>
      </c>
      <c r="D57" s="16" t="s">
        <v>86</v>
      </c>
      <c r="E57" s="16" t="s">
        <v>99</v>
      </c>
      <c r="F57" s="16" t="s">
        <v>35</v>
      </c>
      <c r="G57" s="16" t="s">
        <v>20</v>
      </c>
      <c r="H57" s="17">
        <v>32.015375055805997</v>
      </c>
      <c r="I57" s="17">
        <v>32.509104015494003</v>
      </c>
      <c r="J57" s="18">
        <v>0.45264805219633802</v>
      </c>
      <c r="O57" s="20">
        <v>60</v>
      </c>
      <c r="P57" s="16" t="s">
        <v>20</v>
      </c>
    </row>
    <row r="58" spans="2:16" ht="15" customHeight="1" x14ac:dyDescent="0.15">
      <c r="B58" s="14" t="s">
        <v>101</v>
      </c>
      <c r="C58" s="15" t="s">
        <v>16</v>
      </c>
      <c r="D58" s="16" t="s">
        <v>86</v>
      </c>
      <c r="E58" s="16" t="s">
        <v>99</v>
      </c>
      <c r="F58" s="16" t="s">
        <v>35</v>
      </c>
      <c r="G58" s="16" t="s">
        <v>20</v>
      </c>
      <c r="H58" s="17">
        <v>32.607428787074099</v>
      </c>
      <c r="I58" s="17">
        <v>32.509104015494003</v>
      </c>
      <c r="J58" s="18">
        <v>0.45264805219633802</v>
      </c>
      <c r="O58" s="20">
        <v>60</v>
      </c>
      <c r="P58" s="16" t="s">
        <v>20</v>
      </c>
    </row>
    <row r="59" spans="2:16" ht="15" customHeight="1" x14ac:dyDescent="0.15">
      <c r="B59" s="14" t="s">
        <v>102</v>
      </c>
      <c r="C59" s="15" t="s">
        <v>16</v>
      </c>
      <c r="D59" s="16" t="s">
        <v>86</v>
      </c>
      <c r="E59" s="16" t="s">
        <v>103</v>
      </c>
      <c r="F59" s="16" t="s">
        <v>40</v>
      </c>
      <c r="G59" s="16" t="s">
        <v>20</v>
      </c>
      <c r="H59" s="17">
        <v>25.000067449141401</v>
      </c>
      <c r="I59" s="17">
        <v>25.0625418809887</v>
      </c>
      <c r="J59" s="18">
        <v>5.6148591103674698E-2</v>
      </c>
      <c r="O59" s="20">
        <v>60</v>
      </c>
      <c r="P59" s="16" t="s">
        <v>20</v>
      </c>
    </row>
    <row r="60" spans="2:16" ht="15" customHeight="1" x14ac:dyDescent="0.15">
      <c r="B60" s="14" t="s">
        <v>104</v>
      </c>
      <c r="C60" s="15" t="s">
        <v>16</v>
      </c>
      <c r="D60" s="16" t="s">
        <v>86</v>
      </c>
      <c r="E60" s="16" t="s">
        <v>103</v>
      </c>
      <c r="F60" s="16" t="s">
        <v>40</v>
      </c>
      <c r="G60" s="16" t="s">
        <v>20</v>
      </c>
      <c r="H60" s="17">
        <v>25.078766658504499</v>
      </c>
      <c r="I60" s="17">
        <v>25.0625418809887</v>
      </c>
      <c r="J60" s="18">
        <v>5.6148591103674698E-2</v>
      </c>
      <c r="O60" s="20">
        <v>60</v>
      </c>
      <c r="P60" s="16" t="s">
        <v>20</v>
      </c>
    </row>
    <row r="61" spans="2:16" ht="15" customHeight="1" x14ac:dyDescent="0.15">
      <c r="B61" s="14" t="s">
        <v>105</v>
      </c>
      <c r="C61" s="15" t="s">
        <v>16</v>
      </c>
      <c r="D61" s="16" t="s">
        <v>86</v>
      </c>
      <c r="E61" s="16" t="s">
        <v>103</v>
      </c>
      <c r="F61" s="16" t="s">
        <v>40</v>
      </c>
      <c r="G61" s="16" t="s">
        <v>20</v>
      </c>
      <c r="H61" s="17">
        <v>25.108791535320201</v>
      </c>
      <c r="I61" s="17">
        <v>25.0625418809887</v>
      </c>
      <c r="J61" s="18">
        <v>5.6148591103674698E-2</v>
      </c>
      <c r="O61" s="20">
        <v>60</v>
      </c>
      <c r="P61" s="16" t="s">
        <v>20</v>
      </c>
    </row>
    <row r="62" spans="2:16" ht="15" customHeight="1" x14ac:dyDescent="0.15">
      <c r="B62" s="14" t="s">
        <v>106</v>
      </c>
      <c r="C62" s="15" t="s">
        <v>16</v>
      </c>
      <c r="D62" s="16" t="s">
        <v>107</v>
      </c>
      <c r="E62" s="16" t="s">
        <v>108</v>
      </c>
      <c r="F62" s="16" t="s">
        <v>19</v>
      </c>
      <c r="G62" s="16" t="s">
        <v>20</v>
      </c>
      <c r="H62" s="17">
        <v>32.2775757450285</v>
      </c>
      <c r="I62" s="17">
        <v>32.485136238670798</v>
      </c>
      <c r="J62" s="18">
        <v>0.29944429827518099</v>
      </c>
      <c r="O62" s="20">
        <v>60</v>
      </c>
      <c r="P62" s="16" t="s">
        <v>20</v>
      </c>
    </row>
    <row r="63" spans="2:16" ht="15" customHeight="1" x14ac:dyDescent="0.15">
      <c r="B63" s="14" t="s">
        <v>109</v>
      </c>
      <c r="C63" s="15" t="s">
        <v>16</v>
      </c>
      <c r="D63" s="16" t="s">
        <v>107</v>
      </c>
      <c r="E63" s="16" t="s">
        <v>108</v>
      </c>
      <c r="F63" s="16" t="s">
        <v>19</v>
      </c>
      <c r="G63" s="16" t="s">
        <v>20</v>
      </c>
      <c r="H63" s="17">
        <v>32.349425632057503</v>
      </c>
      <c r="I63" s="17">
        <v>32.485136238670798</v>
      </c>
      <c r="J63" s="18">
        <v>0.29944429827518099</v>
      </c>
      <c r="O63" s="20">
        <v>60</v>
      </c>
      <c r="P63" s="16" t="s">
        <v>20</v>
      </c>
    </row>
    <row r="64" spans="2:16" ht="15" customHeight="1" x14ac:dyDescent="0.15">
      <c r="B64" s="14" t="s">
        <v>110</v>
      </c>
      <c r="C64" s="15" t="s">
        <v>16</v>
      </c>
      <c r="D64" s="16" t="s">
        <v>107</v>
      </c>
      <c r="E64" s="16" t="s">
        <v>108</v>
      </c>
      <c r="F64" s="16" t="s">
        <v>19</v>
      </c>
      <c r="G64" s="16" t="s">
        <v>20</v>
      </c>
      <c r="H64" s="17">
        <v>32.828407338926397</v>
      </c>
      <c r="I64" s="17">
        <v>32.485136238670798</v>
      </c>
      <c r="J64" s="18">
        <v>0.29944429827518099</v>
      </c>
      <c r="O64" s="20">
        <v>60</v>
      </c>
      <c r="P64" s="16" t="s">
        <v>20</v>
      </c>
    </row>
    <row r="65" spans="2:18" ht="15" customHeight="1" x14ac:dyDescent="0.15">
      <c r="B65" s="14" t="s">
        <v>111</v>
      </c>
      <c r="C65" s="15" t="s">
        <v>16</v>
      </c>
      <c r="D65" s="16" t="s">
        <v>107</v>
      </c>
      <c r="E65" s="16" t="s">
        <v>112</v>
      </c>
      <c r="F65" s="16" t="s">
        <v>25</v>
      </c>
      <c r="G65" s="16" t="s">
        <v>20</v>
      </c>
      <c r="H65" s="17">
        <v>36.100517725421597</v>
      </c>
      <c r="I65" s="17">
        <v>37.496017019333699</v>
      </c>
      <c r="J65" s="18">
        <v>1.41922699487784</v>
      </c>
      <c r="O65" s="20">
        <v>60</v>
      </c>
      <c r="P65" s="16" t="s">
        <v>20</v>
      </c>
    </row>
    <row r="66" spans="2:18" ht="15" customHeight="1" x14ac:dyDescent="0.15">
      <c r="B66" s="14" t="s">
        <v>113</v>
      </c>
      <c r="C66" s="15" t="s">
        <v>16</v>
      </c>
      <c r="D66" s="16" t="s">
        <v>107</v>
      </c>
      <c r="E66" s="16" t="s">
        <v>112</v>
      </c>
      <c r="F66" s="16" t="s">
        <v>25</v>
      </c>
      <c r="G66" s="16" t="s">
        <v>20</v>
      </c>
      <c r="H66" s="17">
        <v>38.937837599405697</v>
      </c>
      <c r="I66" s="17">
        <v>37.496017019333699</v>
      </c>
      <c r="J66" s="18">
        <v>1.41922699487784</v>
      </c>
      <c r="O66" s="20">
        <v>60</v>
      </c>
      <c r="P66" s="16" t="s">
        <v>20</v>
      </c>
    </row>
    <row r="67" spans="2:18" ht="15" customHeight="1" x14ac:dyDescent="0.15">
      <c r="B67" s="14" t="s">
        <v>114</v>
      </c>
      <c r="C67" s="15" t="s">
        <v>16</v>
      </c>
      <c r="D67" s="16" t="s">
        <v>107</v>
      </c>
      <c r="E67" s="16" t="s">
        <v>112</v>
      </c>
      <c r="F67" s="16" t="s">
        <v>25</v>
      </c>
      <c r="G67" s="16" t="s">
        <v>20</v>
      </c>
      <c r="H67" s="17">
        <v>37.449695733173797</v>
      </c>
      <c r="I67" s="17">
        <v>37.496017019333699</v>
      </c>
      <c r="J67" s="18">
        <v>1.41922699487784</v>
      </c>
      <c r="O67" s="20">
        <v>60</v>
      </c>
      <c r="P67" s="16" t="s">
        <v>20</v>
      </c>
    </row>
    <row r="68" spans="2:18" ht="15" customHeight="1" x14ac:dyDescent="0.15">
      <c r="B68" s="14" t="s">
        <v>115</v>
      </c>
      <c r="C68" s="15" t="s">
        <v>16</v>
      </c>
      <c r="D68" s="16" t="s">
        <v>107</v>
      </c>
      <c r="E68" s="16" t="s">
        <v>116</v>
      </c>
      <c r="F68" s="16" t="s">
        <v>30</v>
      </c>
      <c r="G68" s="16" t="s">
        <v>20</v>
      </c>
      <c r="H68" s="17">
        <v>38.7211475680691</v>
      </c>
      <c r="I68" s="17">
        <v>38.7211475680691</v>
      </c>
      <c r="J68" s="18">
        <v>0</v>
      </c>
      <c r="N68" s="19">
        <v>0</v>
      </c>
      <c r="O68" s="20">
        <v>60</v>
      </c>
      <c r="P68" s="16" t="s">
        <v>20</v>
      </c>
    </row>
    <row r="69" spans="2:18" ht="15" customHeight="1" x14ac:dyDescent="0.15">
      <c r="B69" s="14" t="s">
        <v>117</v>
      </c>
      <c r="C69" s="15" t="s">
        <v>16</v>
      </c>
      <c r="D69" s="16" t="s">
        <v>107</v>
      </c>
      <c r="E69" s="16" t="s">
        <v>116</v>
      </c>
      <c r="F69" s="16" t="s">
        <v>30</v>
      </c>
      <c r="G69" s="16" t="s">
        <v>20</v>
      </c>
      <c r="I69" s="17">
        <v>0</v>
      </c>
      <c r="J69" s="18">
        <v>0</v>
      </c>
      <c r="M69" s="19">
        <v>0</v>
      </c>
      <c r="N69" s="19">
        <v>0</v>
      </c>
      <c r="O69" s="20">
        <v>60</v>
      </c>
      <c r="P69" s="16" t="s">
        <v>20</v>
      </c>
    </row>
    <row r="70" spans="2:18" ht="15" customHeight="1" x14ac:dyDescent="0.15">
      <c r="B70" s="14" t="s">
        <v>118</v>
      </c>
      <c r="C70" s="15" t="s">
        <v>16</v>
      </c>
      <c r="D70" s="16" t="s">
        <v>107</v>
      </c>
      <c r="E70" s="16" t="s">
        <v>116</v>
      </c>
      <c r="F70" s="16" t="s">
        <v>30</v>
      </c>
      <c r="G70" s="16" t="s">
        <v>20</v>
      </c>
      <c r="I70" s="17">
        <v>0</v>
      </c>
      <c r="J70" s="18">
        <v>0</v>
      </c>
      <c r="M70" s="19">
        <v>0</v>
      </c>
      <c r="N70" s="19">
        <v>0</v>
      </c>
      <c r="O70" s="20">
        <v>60</v>
      </c>
      <c r="P70" s="16" t="s">
        <v>20</v>
      </c>
    </row>
    <row r="71" spans="2:18" ht="15" customHeight="1" x14ac:dyDescent="0.15">
      <c r="B71" s="14" t="s">
        <v>119</v>
      </c>
      <c r="C71" s="15" t="s">
        <v>16</v>
      </c>
      <c r="D71" s="16" t="s">
        <v>107</v>
      </c>
      <c r="E71" s="16" t="s">
        <v>120</v>
      </c>
      <c r="F71" s="16" t="s">
        <v>35</v>
      </c>
      <c r="G71" s="16" t="s">
        <v>20</v>
      </c>
      <c r="H71" s="17">
        <v>36.525427001399798</v>
      </c>
      <c r="I71" s="17">
        <v>36.3680503662832</v>
      </c>
      <c r="J71" s="18">
        <v>0.80775547179309803</v>
      </c>
      <c r="O71" s="20">
        <v>60</v>
      </c>
      <c r="P71" s="16" t="s">
        <v>20</v>
      </c>
    </row>
    <row r="72" spans="2:18" ht="15" customHeight="1" x14ac:dyDescent="0.15">
      <c r="B72" s="14" t="s">
        <v>121</v>
      </c>
      <c r="C72" s="15" t="s">
        <v>16</v>
      </c>
      <c r="D72" s="16" t="s">
        <v>107</v>
      </c>
      <c r="E72" s="16" t="s">
        <v>120</v>
      </c>
      <c r="F72" s="16" t="s">
        <v>35</v>
      </c>
      <c r="G72" s="16" t="s">
        <v>20</v>
      </c>
      <c r="H72" s="17">
        <v>35.4931878540594</v>
      </c>
      <c r="I72" s="17">
        <v>36.3680503662832</v>
      </c>
      <c r="J72" s="18">
        <v>0.80775547179309803</v>
      </c>
      <c r="O72" s="20">
        <v>60</v>
      </c>
      <c r="P72" s="16" t="s">
        <v>20</v>
      </c>
    </row>
    <row r="73" spans="2:18" ht="15" customHeight="1" x14ac:dyDescent="0.15">
      <c r="B73" s="14" t="s">
        <v>122</v>
      </c>
      <c r="C73" s="15" t="s">
        <v>16</v>
      </c>
      <c r="D73" s="16" t="s">
        <v>107</v>
      </c>
      <c r="E73" s="16" t="s">
        <v>120</v>
      </c>
      <c r="F73" s="16" t="s">
        <v>35</v>
      </c>
      <c r="G73" s="16" t="s">
        <v>20</v>
      </c>
      <c r="H73" s="17">
        <v>37.085536243390301</v>
      </c>
      <c r="I73" s="17">
        <v>36.3680503662832</v>
      </c>
      <c r="J73" s="18">
        <v>0.80775547179309803</v>
      </c>
      <c r="O73" s="20">
        <v>60</v>
      </c>
      <c r="P73" s="16" t="s">
        <v>20</v>
      </c>
    </row>
    <row r="74" spans="2:18" ht="15" customHeight="1" x14ac:dyDescent="0.15">
      <c r="B74" s="14" t="s">
        <v>123</v>
      </c>
      <c r="C74" s="15" t="s">
        <v>16</v>
      </c>
      <c r="D74" s="16" t="s">
        <v>107</v>
      </c>
      <c r="E74" s="16" t="s">
        <v>124</v>
      </c>
      <c r="F74" s="16" t="s">
        <v>40</v>
      </c>
      <c r="G74" s="16" t="s">
        <v>20</v>
      </c>
      <c r="H74" s="17">
        <v>31.473418827454701</v>
      </c>
      <c r="I74" s="17">
        <v>31.358101043140099</v>
      </c>
      <c r="J74" s="18">
        <v>0.111846699519853</v>
      </c>
      <c r="O74" s="20">
        <v>60</v>
      </c>
      <c r="P74" s="16" t="s">
        <v>20</v>
      </c>
    </row>
    <row r="75" spans="2:18" ht="15" customHeight="1" x14ac:dyDescent="0.15">
      <c r="B75" s="14" t="s">
        <v>125</v>
      </c>
      <c r="C75" s="15" t="s">
        <v>16</v>
      </c>
      <c r="D75" s="16" t="s">
        <v>107</v>
      </c>
      <c r="E75" s="16" t="s">
        <v>124</v>
      </c>
      <c r="F75" s="16" t="s">
        <v>40</v>
      </c>
      <c r="G75" s="16" t="s">
        <v>20</v>
      </c>
      <c r="H75" s="17">
        <v>31.350801267923501</v>
      </c>
      <c r="I75" s="17">
        <v>31.358101043140099</v>
      </c>
      <c r="J75" s="18">
        <v>0.111846699519853</v>
      </c>
      <c r="O75" s="20">
        <v>60</v>
      </c>
      <c r="P75" s="16" t="s">
        <v>20</v>
      </c>
    </row>
    <row r="76" spans="2:18" ht="15" customHeight="1" x14ac:dyDescent="0.15">
      <c r="B76" s="14" t="s">
        <v>126</v>
      </c>
      <c r="C76" s="15" t="s">
        <v>16</v>
      </c>
      <c r="D76" s="16" t="s">
        <v>107</v>
      </c>
      <c r="E76" s="16" t="s">
        <v>124</v>
      </c>
      <c r="F76" s="16" t="s">
        <v>40</v>
      </c>
      <c r="G76" s="16" t="s">
        <v>20</v>
      </c>
      <c r="H76" s="17">
        <v>31.250083034041999</v>
      </c>
      <c r="I76" s="17">
        <v>31.358101043140099</v>
      </c>
      <c r="J76" s="18">
        <v>0.111846699519853</v>
      </c>
      <c r="O76" s="20">
        <v>60</v>
      </c>
      <c r="P76" s="16" t="s">
        <v>20</v>
      </c>
    </row>
    <row r="77" spans="2:18" ht="15" customHeight="1" x14ac:dyDescent="0.15">
      <c r="B77" s="14" t="s">
        <v>127</v>
      </c>
      <c r="C77" s="15" t="s">
        <v>16</v>
      </c>
      <c r="D77" s="16" t="s">
        <v>128</v>
      </c>
      <c r="E77" s="16" t="s">
        <v>129</v>
      </c>
      <c r="F77" s="16" t="s">
        <v>19</v>
      </c>
      <c r="G77" s="16" t="s">
        <v>20</v>
      </c>
      <c r="H77" s="17">
        <v>24.9402359122086</v>
      </c>
      <c r="I77" s="17">
        <v>24.874214949284202</v>
      </c>
      <c r="J77" s="18">
        <v>9.1271927340329198E-2</v>
      </c>
      <c r="O77" s="20">
        <v>60</v>
      </c>
      <c r="P77" s="16" t="s">
        <v>20</v>
      </c>
    </row>
    <row r="78" spans="2:18" ht="15" customHeight="1" x14ac:dyDescent="0.15">
      <c r="B78" s="14" t="s">
        <v>130</v>
      </c>
      <c r="C78" s="15" t="s">
        <v>16</v>
      </c>
      <c r="D78" s="16" t="s">
        <v>128</v>
      </c>
      <c r="E78" s="16" t="s">
        <v>129</v>
      </c>
      <c r="F78" s="16" t="s">
        <v>19</v>
      </c>
      <c r="G78" s="16" t="s">
        <v>20</v>
      </c>
      <c r="H78" s="17">
        <v>24.770060324975798</v>
      </c>
      <c r="I78" s="17">
        <v>24.874214949284202</v>
      </c>
      <c r="J78" s="18">
        <v>9.1271927340329198E-2</v>
      </c>
      <c r="O78" s="20">
        <v>60</v>
      </c>
      <c r="P78" s="16" t="s">
        <v>20</v>
      </c>
    </row>
    <row r="79" spans="2:18" ht="15" customHeight="1" x14ac:dyDescent="0.15">
      <c r="B79" s="14" t="s">
        <v>131</v>
      </c>
      <c r="C79" s="15" t="s">
        <v>16</v>
      </c>
      <c r="D79" s="16" t="s">
        <v>128</v>
      </c>
      <c r="E79" s="16" t="s">
        <v>129</v>
      </c>
      <c r="F79" s="16" t="s">
        <v>19</v>
      </c>
      <c r="G79" s="16" t="s">
        <v>20</v>
      </c>
      <c r="H79" s="17">
        <v>24.9123486106683</v>
      </c>
      <c r="I79" s="17">
        <v>24.874214949284202</v>
      </c>
      <c r="J79" s="18">
        <v>9.1271927340329198E-2</v>
      </c>
      <c r="O79" s="20">
        <v>60</v>
      </c>
      <c r="P79" s="16" t="s">
        <v>20</v>
      </c>
    </row>
    <row r="80" spans="2:18" ht="15" customHeight="1" x14ac:dyDescent="0.15">
      <c r="B80" s="14" t="s">
        <v>132</v>
      </c>
      <c r="C80" s="15" t="s">
        <v>16</v>
      </c>
      <c r="D80" s="16" t="s">
        <v>128</v>
      </c>
      <c r="E80" s="16" t="s">
        <v>133</v>
      </c>
      <c r="F80" s="16" t="s">
        <v>25</v>
      </c>
      <c r="G80" s="16" t="s">
        <v>20</v>
      </c>
      <c r="H80" s="17">
        <v>28.6638655740615</v>
      </c>
      <c r="I80" s="17">
        <v>28.949963316218799</v>
      </c>
      <c r="J80" s="18">
        <v>2.5619510110155401</v>
      </c>
      <c r="O80" s="20">
        <v>60</v>
      </c>
      <c r="P80" s="16" t="s">
        <v>20</v>
      </c>
      <c r="R80" s="32">
        <f>AVERAGE(H80:H81)</f>
        <v>27.603467896274999</v>
      </c>
    </row>
    <row r="81" spans="2:16" ht="15" customHeight="1" x14ac:dyDescent="0.15">
      <c r="B81" s="14" t="s">
        <v>134</v>
      </c>
      <c r="C81" s="15" t="s">
        <v>16</v>
      </c>
      <c r="D81" s="16" t="s">
        <v>128</v>
      </c>
      <c r="E81" s="16" t="s">
        <v>133</v>
      </c>
      <c r="F81" s="16" t="s">
        <v>25</v>
      </c>
      <c r="G81" s="16" t="s">
        <v>20</v>
      </c>
      <c r="H81" s="17">
        <v>26.543070218488499</v>
      </c>
      <c r="I81" s="17">
        <v>28.949963316218799</v>
      </c>
      <c r="J81" s="18">
        <v>2.5619510110155401</v>
      </c>
      <c r="O81" s="20">
        <v>60</v>
      </c>
      <c r="P81" s="16" t="s">
        <v>20</v>
      </c>
    </row>
    <row r="82" spans="2:16" ht="15" customHeight="1" x14ac:dyDescent="0.15">
      <c r="B82" s="14" t="s">
        <v>135</v>
      </c>
      <c r="C82" s="15" t="s">
        <v>16</v>
      </c>
      <c r="D82" s="16" t="s">
        <v>128</v>
      </c>
      <c r="E82" s="16" t="s">
        <v>133</v>
      </c>
      <c r="F82" s="16" t="s">
        <v>25</v>
      </c>
      <c r="G82" s="16" t="s">
        <v>20</v>
      </c>
      <c r="H82" s="17">
        <v>31.642954156106299</v>
      </c>
      <c r="I82" s="17">
        <v>28.949963316218799</v>
      </c>
      <c r="J82" s="18">
        <v>2.5619510110155401</v>
      </c>
      <c r="O82" s="20">
        <v>60</v>
      </c>
      <c r="P82" s="16" t="s">
        <v>20</v>
      </c>
    </row>
    <row r="83" spans="2:16" ht="15" customHeight="1" x14ac:dyDescent="0.15">
      <c r="B83" s="14" t="s">
        <v>136</v>
      </c>
      <c r="C83" s="15" t="s">
        <v>16</v>
      </c>
      <c r="D83" s="16" t="s">
        <v>128</v>
      </c>
      <c r="E83" s="16" t="s">
        <v>137</v>
      </c>
      <c r="F83" s="16" t="s">
        <v>30</v>
      </c>
      <c r="G83" s="16" t="s">
        <v>20</v>
      </c>
      <c r="H83" s="17">
        <v>24.524911670817499</v>
      </c>
      <c r="I83" s="17">
        <v>24.087440253513002</v>
      </c>
      <c r="J83" s="18">
        <v>0.60587313354716898</v>
      </c>
      <c r="O83" s="20">
        <v>60</v>
      </c>
      <c r="P83" s="16" t="s">
        <v>20</v>
      </c>
    </row>
    <row r="84" spans="2:16" ht="15" customHeight="1" x14ac:dyDescent="0.15">
      <c r="B84" s="14" t="s">
        <v>138</v>
      </c>
      <c r="C84" s="15" t="s">
        <v>16</v>
      </c>
      <c r="D84" s="16" t="s">
        <v>128</v>
      </c>
      <c r="E84" s="16" t="s">
        <v>137</v>
      </c>
      <c r="F84" s="16" t="s">
        <v>30</v>
      </c>
      <c r="G84" s="16" t="s">
        <v>20</v>
      </c>
      <c r="H84" s="17">
        <v>23.395897688697001</v>
      </c>
      <c r="I84" s="17">
        <v>24.087440253513002</v>
      </c>
      <c r="J84" s="18">
        <v>0.60587313354716898</v>
      </c>
      <c r="O84" s="20">
        <v>60</v>
      </c>
      <c r="P84" s="16" t="s">
        <v>20</v>
      </c>
    </row>
    <row r="85" spans="2:16" ht="15" customHeight="1" x14ac:dyDescent="0.15">
      <c r="B85" s="14" t="s">
        <v>139</v>
      </c>
      <c r="C85" s="15" t="s">
        <v>16</v>
      </c>
      <c r="D85" s="16" t="s">
        <v>128</v>
      </c>
      <c r="E85" s="16" t="s">
        <v>137</v>
      </c>
      <c r="F85" s="16" t="s">
        <v>30</v>
      </c>
      <c r="G85" s="16" t="s">
        <v>20</v>
      </c>
      <c r="H85" s="17">
        <v>24.341511401024501</v>
      </c>
      <c r="I85" s="17">
        <v>24.087440253513002</v>
      </c>
      <c r="J85" s="18">
        <v>0.60587313354716898</v>
      </c>
      <c r="O85" s="20">
        <v>60</v>
      </c>
      <c r="P85" s="16" t="s">
        <v>20</v>
      </c>
    </row>
    <row r="86" spans="2:16" ht="15" customHeight="1" x14ac:dyDescent="0.15">
      <c r="B86" s="14" t="s">
        <v>140</v>
      </c>
      <c r="C86" s="15" t="s">
        <v>16</v>
      </c>
      <c r="D86" s="16" t="s">
        <v>128</v>
      </c>
      <c r="E86" s="16" t="s">
        <v>141</v>
      </c>
      <c r="F86" s="16" t="s">
        <v>35</v>
      </c>
      <c r="G86" s="16" t="s">
        <v>20</v>
      </c>
      <c r="H86" s="17">
        <v>27.0964309984886</v>
      </c>
      <c r="I86" s="17">
        <v>26.926636414251099</v>
      </c>
      <c r="J86" s="18">
        <v>0.33507210595456299</v>
      </c>
      <c r="O86" s="20">
        <v>60</v>
      </c>
      <c r="P86" s="16" t="s">
        <v>20</v>
      </c>
    </row>
    <row r="87" spans="2:16" ht="15" customHeight="1" x14ac:dyDescent="0.15">
      <c r="B87" s="14" t="s">
        <v>142</v>
      </c>
      <c r="C87" s="15" t="s">
        <v>16</v>
      </c>
      <c r="D87" s="16" t="s">
        <v>128</v>
      </c>
      <c r="E87" s="16" t="s">
        <v>141</v>
      </c>
      <c r="F87" s="16" t="s">
        <v>35</v>
      </c>
      <c r="G87" s="16" t="s">
        <v>20</v>
      </c>
      <c r="H87" s="17">
        <v>27.142821611761999</v>
      </c>
      <c r="I87" s="17">
        <v>26.926636414251099</v>
      </c>
      <c r="J87" s="18">
        <v>0.33507210595456299</v>
      </c>
      <c r="O87" s="20">
        <v>60</v>
      </c>
      <c r="P87" s="16" t="s">
        <v>20</v>
      </c>
    </row>
    <row r="88" spans="2:16" ht="15" customHeight="1" x14ac:dyDescent="0.15">
      <c r="B88" s="14" t="s">
        <v>143</v>
      </c>
      <c r="C88" s="15" t="s">
        <v>16</v>
      </c>
      <c r="D88" s="16" t="s">
        <v>128</v>
      </c>
      <c r="E88" s="16" t="s">
        <v>141</v>
      </c>
      <c r="F88" s="16" t="s">
        <v>35</v>
      </c>
      <c r="G88" s="16" t="s">
        <v>20</v>
      </c>
      <c r="H88" s="17">
        <v>26.540656632502799</v>
      </c>
      <c r="I88" s="17">
        <v>26.926636414251099</v>
      </c>
      <c r="J88" s="18">
        <v>0.33507210595456299</v>
      </c>
      <c r="O88" s="20">
        <v>60</v>
      </c>
      <c r="P88" s="16" t="s">
        <v>20</v>
      </c>
    </row>
    <row r="89" spans="2:16" ht="15" customHeight="1" x14ac:dyDescent="0.15">
      <c r="B89" s="14" t="s">
        <v>144</v>
      </c>
      <c r="C89" s="15" t="s">
        <v>16</v>
      </c>
      <c r="D89" s="16" t="s">
        <v>128</v>
      </c>
      <c r="E89" s="16" t="s">
        <v>145</v>
      </c>
      <c r="F89" s="16" t="s">
        <v>40</v>
      </c>
      <c r="G89" s="16" t="s">
        <v>20</v>
      </c>
      <c r="H89" s="17">
        <v>19.827520346901402</v>
      </c>
      <c r="I89" s="17">
        <v>19.868398396160099</v>
      </c>
      <c r="J89" s="18">
        <v>4.1915941545615003E-2</v>
      </c>
      <c r="O89" s="20">
        <v>60</v>
      </c>
      <c r="P89" s="16" t="s">
        <v>20</v>
      </c>
    </row>
    <row r="90" spans="2:16" ht="15" customHeight="1" x14ac:dyDescent="0.15">
      <c r="B90" s="14" t="s">
        <v>146</v>
      </c>
      <c r="C90" s="15" t="s">
        <v>16</v>
      </c>
      <c r="D90" s="16" t="s">
        <v>128</v>
      </c>
      <c r="E90" s="16" t="s">
        <v>145</v>
      </c>
      <c r="F90" s="16" t="s">
        <v>40</v>
      </c>
      <c r="G90" s="16" t="s">
        <v>20</v>
      </c>
      <c r="H90" s="17">
        <v>19.911280347787901</v>
      </c>
      <c r="I90" s="17">
        <v>19.868398396160099</v>
      </c>
      <c r="J90" s="18">
        <v>4.1915941545615003E-2</v>
      </c>
      <c r="O90" s="20">
        <v>60</v>
      </c>
      <c r="P90" s="16" t="s">
        <v>20</v>
      </c>
    </row>
    <row r="91" spans="2:16" ht="15" customHeight="1" x14ac:dyDescent="0.15">
      <c r="B91" s="14" t="s">
        <v>147</v>
      </c>
      <c r="C91" s="15" t="s">
        <v>16</v>
      </c>
      <c r="D91" s="16" t="s">
        <v>128</v>
      </c>
      <c r="E91" s="16" t="s">
        <v>145</v>
      </c>
      <c r="F91" s="16" t="s">
        <v>40</v>
      </c>
      <c r="G91" s="16" t="s">
        <v>20</v>
      </c>
      <c r="H91" s="17">
        <v>19.866394493790999</v>
      </c>
      <c r="I91" s="17">
        <v>19.868398396160099</v>
      </c>
      <c r="J91" s="18">
        <v>4.1915941545615003E-2</v>
      </c>
      <c r="O91" s="20">
        <v>60</v>
      </c>
      <c r="P91" s="16" t="s">
        <v>20</v>
      </c>
    </row>
    <row r="92" spans="2:16" ht="15" customHeight="1" x14ac:dyDescent="0.15">
      <c r="B92" s="14" t="s">
        <v>148</v>
      </c>
      <c r="C92" s="15" t="s">
        <v>16</v>
      </c>
      <c r="D92" s="16" t="s">
        <v>20</v>
      </c>
      <c r="E92" s="16" t="s">
        <v>149</v>
      </c>
      <c r="F92" s="16" t="s">
        <v>20</v>
      </c>
      <c r="G92" s="16" t="s">
        <v>20</v>
      </c>
      <c r="H92" s="17">
        <v>34.802480796185698</v>
      </c>
      <c r="I92" s="17">
        <v>34.802480796185698</v>
      </c>
      <c r="J92" s="18">
        <v>0</v>
      </c>
      <c r="N92" s="19">
        <v>0</v>
      </c>
      <c r="O92" s="20">
        <v>60</v>
      </c>
      <c r="P92" s="16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15"/>
  <cols>
    <col min="1" max="1" width="23.1640625" style="21" customWidth="1"/>
    <col min="2" max="2" width="42.83203125" style="21" customWidth="1"/>
    <col min="3" max="3" width="10" style="21" customWidth="1"/>
    <col min="4" max="16384" width="10" style="21"/>
  </cols>
  <sheetData>
    <row r="1" spans="1:2" ht="15" customHeight="1" x14ac:dyDescent="0.15">
      <c r="A1" s="21" t="s">
        <v>150</v>
      </c>
      <c r="B1" s="21" t="s">
        <v>151</v>
      </c>
    </row>
    <row r="2" spans="1:2" ht="15" customHeight="1" x14ac:dyDescent="0.15">
      <c r="A2" s="21" t="s">
        <v>152</v>
      </c>
    </row>
    <row r="3" spans="1:2" ht="15" customHeight="1" x14ac:dyDescent="0.15">
      <c r="A3" s="21" t="s">
        <v>153</v>
      </c>
    </row>
    <row r="4" spans="1:2" ht="15" customHeight="1" x14ac:dyDescent="0.15">
      <c r="A4" s="21" t="s">
        <v>154</v>
      </c>
    </row>
    <row r="5" spans="1:2" ht="15" customHeight="1" x14ac:dyDescent="0.15">
      <c r="A5" s="21" t="s">
        <v>155</v>
      </c>
      <c r="B5" s="21" t="s">
        <v>156</v>
      </c>
    </row>
    <row r="6" spans="1:2" ht="15" customHeight="1" x14ac:dyDescent="0.15">
      <c r="A6" s="21" t="s">
        <v>157</v>
      </c>
      <c r="B6" s="21" t="s">
        <v>158</v>
      </c>
    </row>
    <row r="7" spans="1:2" ht="15" customHeight="1" x14ac:dyDescent="0.15">
      <c r="A7" s="21" t="s">
        <v>159</v>
      </c>
      <c r="B7" s="22">
        <v>20</v>
      </c>
    </row>
    <row r="8" spans="1:2" ht="15" customHeight="1" x14ac:dyDescent="0.15">
      <c r="A8" s="21" t="s">
        <v>160</v>
      </c>
      <c r="B8" s="22">
        <v>105</v>
      </c>
    </row>
    <row r="9" spans="1:2" ht="15" customHeight="1" x14ac:dyDescent="0.15">
      <c r="A9" s="21" t="s">
        <v>161</v>
      </c>
      <c r="B9" s="21" t="s">
        <v>162</v>
      </c>
    </row>
    <row r="10" spans="1:2" ht="15" customHeight="1" x14ac:dyDescent="0.15">
      <c r="A10" s="21" t="s">
        <v>163</v>
      </c>
      <c r="B10" s="21" t="s">
        <v>164</v>
      </c>
    </row>
    <row r="11" spans="1:2" ht="15" customHeight="1" x14ac:dyDescent="0.15">
      <c r="A11" s="21" t="s">
        <v>165</v>
      </c>
      <c r="B11" s="21" t="s">
        <v>166</v>
      </c>
    </row>
    <row r="12" spans="1:2" ht="15" customHeight="1" x14ac:dyDescent="0.15">
      <c r="A12" s="21" t="s">
        <v>167</v>
      </c>
      <c r="B12" s="21" t="s">
        <v>168</v>
      </c>
    </row>
    <row r="13" spans="1:2" ht="15" customHeight="1" x14ac:dyDescent="0.15">
      <c r="A13" s="21" t="s">
        <v>169</v>
      </c>
      <c r="B13" s="21" t="s">
        <v>170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zoomScale="120" zoomScaleNormal="120" workbookViewId="0">
      <selection activeCell="P24" sqref="P24"/>
    </sheetView>
  </sheetViews>
  <sheetFormatPr defaultRowHeight="10.5" x14ac:dyDescent="0.15"/>
  <cols>
    <col min="1" max="1" width="11.1640625" bestFit="1" customWidth="1"/>
  </cols>
  <sheetData>
    <row r="1" spans="1:22" ht="12.75" x14ac:dyDescent="0.15">
      <c r="A1" s="23"/>
      <c r="B1" s="24" t="s">
        <v>17</v>
      </c>
      <c r="C1" s="23"/>
      <c r="D1" s="23"/>
      <c r="E1" s="23"/>
      <c r="F1" s="24" t="s">
        <v>128</v>
      </c>
      <c r="G1" s="23"/>
      <c r="H1" s="23"/>
      <c r="I1" s="23"/>
      <c r="J1" s="24" t="s">
        <v>44</v>
      </c>
      <c r="K1" s="23"/>
      <c r="L1" s="23"/>
      <c r="M1" s="23"/>
      <c r="N1" s="24" t="s">
        <v>171</v>
      </c>
      <c r="O1" s="23"/>
      <c r="P1" s="23"/>
      <c r="Q1" s="23"/>
      <c r="R1" s="24" t="s">
        <v>86</v>
      </c>
      <c r="S1" s="23"/>
      <c r="T1" s="23"/>
      <c r="U1" s="23"/>
      <c r="V1" s="24" t="s">
        <v>181</v>
      </c>
    </row>
    <row r="2" spans="1:22" ht="13.5" thickBot="1" x14ac:dyDescent="0.2">
      <c r="A2" s="23"/>
      <c r="B2" s="23" t="s">
        <v>172</v>
      </c>
      <c r="C2" s="23" t="s">
        <v>173</v>
      </c>
      <c r="D2" s="23" t="s">
        <v>174</v>
      </c>
      <c r="E2" s="25" t="s">
        <v>175</v>
      </c>
      <c r="F2" s="26" t="s">
        <v>176</v>
      </c>
      <c r="G2" s="23" t="s">
        <v>173</v>
      </c>
      <c r="H2" s="23" t="s">
        <v>174</v>
      </c>
      <c r="I2" s="25" t="s">
        <v>175</v>
      </c>
      <c r="J2" s="23" t="s">
        <v>176</v>
      </c>
      <c r="K2" s="23" t="s">
        <v>173</v>
      </c>
      <c r="L2" s="23" t="s">
        <v>174</v>
      </c>
      <c r="M2" s="25" t="s">
        <v>175</v>
      </c>
      <c r="N2" s="23" t="s">
        <v>176</v>
      </c>
      <c r="O2" s="23" t="s">
        <v>173</v>
      </c>
      <c r="P2" s="23" t="s">
        <v>174</v>
      </c>
      <c r="Q2" s="25" t="s">
        <v>175</v>
      </c>
      <c r="R2" s="23" t="s">
        <v>176</v>
      </c>
      <c r="S2" s="23" t="s">
        <v>173</v>
      </c>
      <c r="T2" s="23" t="s">
        <v>174</v>
      </c>
      <c r="U2" s="25" t="s">
        <v>175</v>
      </c>
      <c r="V2" s="23" t="s">
        <v>176</v>
      </c>
    </row>
    <row r="3" spans="1:22" ht="12.75" x14ac:dyDescent="0.15">
      <c r="A3" s="30" t="s">
        <v>180</v>
      </c>
      <c r="B3" s="10">
        <v>27.3536521716421</v>
      </c>
      <c r="C3" s="28">
        <f>B3-$F$3</f>
        <v>2.4794372223578982</v>
      </c>
      <c r="D3" s="29">
        <f>C3-$C$3</f>
        <v>0</v>
      </c>
      <c r="E3" s="29">
        <f>2^-D3</f>
        <v>1</v>
      </c>
      <c r="F3" s="33">
        <v>24.874214949284202</v>
      </c>
      <c r="G3" s="28">
        <f>J3-$F$3</f>
        <v>0.18278365300479749</v>
      </c>
      <c r="H3" s="29">
        <f>G3-$G$3</f>
        <v>0</v>
      </c>
      <c r="I3" s="29">
        <f>2^-H3</f>
        <v>1</v>
      </c>
      <c r="J3" s="10">
        <v>25.056998602288999</v>
      </c>
      <c r="K3" s="28">
        <f>N3-$F$3</f>
        <v>11.832897720498195</v>
      </c>
      <c r="L3" s="29">
        <f>K3-$K$3</f>
        <v>0</v>
      </c>
      <c r="M3" s="29">
        <f>2^-L3</f>
        <v>1</v>
      </c>
      <c r="N3" s="27">
        <v>36.707112669782397</v>
      </c>
      <c r="O3" s="28">
        <f>R3-$F$3</f>
        <v>3.7431390755449989</v>
      </c>
      <c r="P3" s="29">
        <f>O3-$O$3</f>
        <v>0</v>
      </c>
      <c r="Q3" s="29">
        <f>2^-P3</f>
        <v>1</v>
      </c>
      <c r="R3" s="17">
        <v>28.617354024829201</v>
      </c>
      <c r="S3" s="28">
        <f>V3-$F$3</f>
        <v>7.6109212893865958</v>
      </c>
      <c r="T3" s="29">
        <f>S3-$S$3</f>
        <v>0</v>
      </c>
      <c r="U3" s="29">
        <f>2^-T3</f>
        <v>1</v>
      </c>
      <c r="V3" s="17">
        <v>32.485136238670798</v>
      </c>
    </row>
    <row r="4" spans="1:22" ht="12.75" x14ac:dyDescent="0.15">
      <c r="A4" s="26" t="s">
        <v>25</v>
      </c>
      <c r="B4" s="27">
        <v>36.524542572050002</v>
      </c>
      <c r="C4" s="28">
        <f>B4-$F$4</f>
        <v>8.921074675775003</v>
      </c>
      <c r="D4" s="29">
        <f t="shared" ref="D4:D7" si="0">C4-$C$3</f>
        <v>6.4416374534171048</v>
      </c>
      <c r="E4" s="29">
        <f t="shared" ref="E4:E7" si="1">2^-D4</f>
        <v>1.1504663097913266E-2</v>
      </c>
      <c r="F4" s="34">
        <v>27.603467896274999</v>
      </c>
      <c r="G4" s="28">
        <f>J4-$F$4</f>
        <v>8.7011222330748481</v>
      </c>
      <c r="H4" s="29">
        <f t="shared" ref="H4:H7" si="2">G4-$G$3</f>
        <v>8.5183385800700506</v>
      </c>
      <c r="I4" s="29">
        <f t="shared" ref="I4:I7" si="3">2^-H4</f>
        <v>2.727247637263926E-3</v>
      </c>
      <c r="J4" s="10">
        <v>36.304590129349847</v>
      </c>
      <c r="K4" s="28">
        <f>N4-$F$4</f>
        <v>12.6250197920197</v>
      </c>
      <c r="L4" s="29">
        <f t="shared" ref="L4:L7" si="4">K4-$K$3</f>
        <v>0.79212207152150427</v>
      </c>
      <c r="M4" s="29">
        <f>2^-L4</f>
        <v>0.57749402640078362</v>
      </c>
      <c r="N4" s="27">
        <v>40.228487688294699</v>
      </c>
      <c r="O4" s="28">
        <f>R4-$F$4</f>
        <v>6.1743795867743501</v>
      </c>
      <c r="P4" s="29">
        <f t="shared" ref="P4:P7" si="5">O4-$O$3</f>
        <v>2.4312405112293511</v>
      </c>
      <c r="Q4" s="29">
        <f>2^-P4</f>
        <v>0.18540595518602984</v>
      </c>
      <c r="R4">
        <v>33.777847483049349</v>
      </c>
      <c r="S4" s="28">
        <f>V4-$F$4</f>
        <v>9.8925491230586999</v>
      </c>
      <c r="T4" s="29">
        <f t="shared" ref="T4:T7" si="6">S4-$S$3</f>
        <v>2.2816278336721041</v>
      </c>
      <c r="U4" s="29">
        <f>2^-T4</f>
        <v>0.20566556506711076</v>
      </c>
      <c r="V4" s="17">
        <v>37.496017019333699</v>
      </c>
    </row>
    <row r="5" spans="1:22" ht="12.75" x14ac:dyDescent="0.15">
      <c r="A5" s="26" t="s">
        <v>177</v>
      </c>
      <c r="B5" s="31">
        <v>37.474737570411747</v>
      </c>
      <c r="C5" s="28">
        <f>B5-$F$5</f>
        <v>13.387297316898746</v>
      </c>
      <c r="D5" s="29">
        <f t="shared" si="0"/>
        <v>10.907860094540847</v>
      </c>
      <c r="E5" s="29">
        <f t="shared" si="1"/>
        <v>5.2048344806958E-4</v>
      </c>
      <c r="F5" s="35">
        <v>24.087440253513002</v>
      </c>
      <c r="G5" s="28">
        <f>J5-$F$5</f>
        <v>8.260493294669601</v>
      </c>
      <c r="H5" s="29">
        <f t="shared" si="2"/>
        <v>8.0777096416648035</v>
      </c>
      <c r="I5" s="29">
        <f t="shared" si="3"/>
        <v>3.7014092128655847E-3</v>
      </c>
      <c r="J5" s="17">
        <v>32.347933548182603</v>
      </c>
      <c r="K5" s="28">
        <f>N5-$F$5</f>
        <v>14.3748694253918</v>
      </c>
      <c r="L5" s="29">
        <f t="shared" si="4"/>
        <v>2.541971704893605</v>
      </c>
      <c r="M5" s="29">
        <f t="shared" ref="M5:M6" si="7">2^-L5</f>
        <v>0.1717078967965481</v>
      </c>
      <c r="N5" s="27">
        <v>38.462309678904802</v>
      </c>
      <c r="O5" s="28">
        <f>R5-$F$5</f>
        <v>15.912559746486998</v>
      </c>
      <c r="P5" s="29">
        <f t="shared" si="5"/>
        <v>12.169420670941999</v>
      </c>
      <c r="Q5" s="29">
        <f t="shared" ref="Q5:Q6" si="8">2^-P5</f>
        <v>2.1708976483787235E-4</v>
      </c>
      <c r="R5" s="27">
        <v>40</v>
      </c>
      <c r="S5" s="28">
        <f>V5-$F$5</f>
        <v>14.633707314556098</v>
      </c>
      <c r="T5" s="29">
        <f t="shared" si="6"/>
        <v>7.022786025169502</v>
      </c>
      <c r="U5" s="29">
        <f t="shared" ref="U5" si="9">2^-T5</f>
        <v>7.690078149580371E-3</v>
      </c>
      <c r="V5" s="27">
        <v>38.7211475680691</v>
      </c>
    </row>
    <row r="6" spans="1:22" ht="12.75" x14ac:dyDescent="0.15">
      <c r="A6" s="26" t="s">
        <v>178</v>
      </c>
      <c r="B6" s="17">
        <v>31.351422521962199</v>
      </c>
      <c r="C6" s="28">
        <f>B6-$F$6</f>
        <v>4.4247861077110997</v>
      </c>
      <c r="D6" s="29">
        <f t="shared" si="0"/>
        <v>1.9453488853532015</v>
      </c>
      <c r="E6" s="29">
        <f t="shared" si="1"/>
        <v>0.25965197687975361</v>
      </c>
      <c r="F6" s="35">
        <v>26.926636414251099</v>
      </c>
      <c r="G6" s="28">
        <f>J6-$F$6</f>
        <v>0.29442775673410182</v>
      </c>
      <c r="H6" s="29">
        <f t="shared" si="2"/>
        <v>0.11164410372930433</v>
      </c>
      <c r="I6" s="29">
        <f t="shared" si="3"/>
        <v>0.92553271815322136</v>
      </c>
      <c r="J6" s="17">
        <v>27.221064170985201</v>
      </c>
      <c r="K6" s="28">
        <f>N6-$F$6</f>
        <v>13.073363585748901</v>
      </c>
      <c r="L6" s="29">
        <f t="shared" si="4"/>
        <v>1.2404658652507052</v>
      </c>
      <c r="M6" s="29">
        <f t="shared" si="7"/>
        <v>0.42323596563917115</v>
      </c>
      <c r="N6" s="27">
        <v>40</v>
      </c>
      <c r="O6" s="28">
        <f>R6-$F$6</f>
        <v>5.5824676012429038</v>
      </c>
      <c r="P6" s="29">
        <f t="shared" si="5"/>
        <v>1.8393285256979048</v>
      </c>
      <c r="Q6" s="29">
        <f t="shared" si="8"/>
        <v>0.27945181966009386</v>
      </c>
      <c r="R6" s="17">
        <v>32.509104015494003</v>
      </c>
      <c r="S6" s="28">
        <f>V6-$F$6</f>
        <v>9.4414139520321001</v>
      </c>
      <c r="T6" s="29">
        <f t="shared" si="6"/>
        <v>1.8304926626455043</v>
      </c>
      <c r="U6" s="29">
        <f>2^-T6</f>
        <v>0.28116858915477205</v>
      </c>
      <c r="V6" s="17">
        <v>36.3680503662832</v>
      </c>
    </row>
    <row r="7" spans="1:22" ht="13.5" thickBot="1" x14ac:dyDescent="0.2">
      <c r="A7" s="26" t="s">
        <v>179</v>
      </c>
      <c r="B7" s="17">
        <v>26.658242707837601</v>
      </c>
      <c r="C7" s="28">
        <f>B7-$F$7</f>
        <v>6.789844311677502</v>
      </c>
      <c r="D7" s="29">
        <f t="shared" si="0"/>
        <v>4.3104070893196038</v>
      </c>
      <c r="E7" s="29">
        <f t="shared" si="1"/>
        <v>5.0400886184808265E-2</v>
      </c>
      <c r="F7" s="36">
        <v>19.868398396160099</v>
      </c>
      <c r="G7" s="28">
        <f>J7-$F$7</f>
        <v>2.4382041991409018</v>
      </c>
      <c r="H7" s="29">
        <f t="shared" si="2"/>
        <v>2.2554205461361043</v>
      </c>
      <c r="I7" s="29">
        <f t="shared" si="3"/>
        <v>0.20943572417720535</v>
      </c>
      <c r="J7" s="17">
        <v>22.306602595301001</v>
      </c>
      <c r="K7" s="28">
        <f>N7-$F$7</f>
        <v>18.761246421055201</v>
      </c>
      <c r="L7" s="29">
        <f t="shared" si="4"/>
        <v>6.9283487005570059</v>
      </c>
      <c r="M7" s="29">
        <f>2^-L7</f>
        <v>8.2103036753765277E-3</v>
      </c>
      <c r="N7" s="27">
        <v>38.629644817215301</v>
      </c>
      <c r="O7" s="28">
        <f>R7-$F$7</f>
        <v>5.1941434848286008</v>
      </c>
      <c r="P7" s="29">
        <f t="shared" si="5"/>
        <v>1.4510044092836019</v>
      </c>
      <c r="Q7" s="29">
        <f>2^-P7</f>
        <v>0.36576668728804901</v>
      </c>
      <c r="R7" s="17">
        <v>25.0625418809887</v>
      </c>
      <c r="S7" s="28">
        <f>V7-$F$7</f>
        <v>11.48970264698</v>
      </c>
      <c r="T7" s="29">
        <f t="shared" si="6"/>
        <v>3.8787813575934038</v>
      </c>
      <c r="U7" s="29">
        <f>2^-T7</f>
        <v>6.7978325856069027E-2</v>
      </c>
      <c r="V7" s="17">
        <v>31.358101043140099</v>
      </c>
    </row>
    <row r="8" spans="1:22" ht="12.75" x14ac:dyDescent="0.15">
      <c r="I8" s="29"/>
      <c r="N8" s="17"/>
    </row>
    <row r="9" spans="1:22" x14ac:dyDescent="0.15">
      <c r="N9" s="17"/>
    </row>
    <row r="10" spans="1:22" x14ac:dyDescent="0.15">
      <c r="B10" s="31"/>
    </row>
    <row r="15" spans="1:22" x14ac:dyDescent="0.15">
      <c r="C15" s="9"/>
      <c r="D15" s="9"/>
      <c r="E15" s="16"/>
      <c r="F15" s="17"/>
      <c r="G15" s="17"/>
      <c r="H15" s="18"/>
    </row>
    <row r="16" spans="1:22" x14ac:dyDescent="0.15">
      <c r="C16" s="9"/>
      <c r="D16" s="9"/>
      <c r="E16" s="16"/>
      <c r="F16" s="17"/>
      <c r="G16" s="17"/>
      <c r="H16" s="18"/>
    </row>
    <row r="17" spans="3:10" x14ac:dyDescent="0.15">
      <c r="C17" s="9"/>
      <c r="D17" s="9"/>
      <c r="E17" s="16"/>
      <c r="F17" s="17"/>
      <c r="G17" s="17"/>
      <c r="H17" s="18"/>
    </row>
    <row r="18" spans="3:10" x14ac:dyDescent="0.15">
      <c r="C18" s="9"/>
      <c r="D18" s="9"/>
      <c r="E18" s="16"/>
      <c r="F18" s="17"/>
      <c r="G18" s="17"/>
      <c r="H18" s="18"/>
      <c r="J18" s="31"/>
    </row>
    <row r="19" spans="3:10" x14ac:dyDescent="0.15">
      <c r="C19" s="16"/>
      <c r="D19" s="16"/>
      <c r="E19" s="16"/>
      <c r="F19" s="17"/>
      <c r="G19" s="17"/>
      <c r="H19" s="18"/>
    </row>
    <row r="20" spans="3:10" x14ac:dyDescent="0.15">
      <c r="C20" s="16"/>
      <c r="D20" s="16"/>
      <c r="E20" s="16"/>
      <c r="F20" s="17"/>
      <c r="G20" s="17"/>
      <c r="H20" s="18"/>
    </row>
    <row r="21" spans="3:10" x14ac:dyDescent="0.15">
      <c r="C21" s="16"/>
      <c r="D21" s="16"/>
      <c r="E21" s="16"/>
      <c r="F21" s="17"/>
      <c r="G21" s="17"/>
      <c r="H21" s="18"/>
      <c r="I21" s="31"/>
    </row>
    <row r="22" spans="3:10" x14ac:dyDescent="0.15">
      <c r="C22" s="16"/>
      <c r="D22" s="16"/>
      <c r="E22" s="16"/>
      <c r="F22" s="17"/>
      <c r="G22" s="17"/>
      <c r="H22" s="18"/>
    </row>
    <row r="23" spans="3:10" x14ac:dyDescent="0.15">
      <c r="C23" s="16"/>
      <c r="D23" s="16"/>
      <c r="E23" s="16"/>
      <c r="F23" s="17"/>
      <c r="G23" s="17"/>
      <c r="H23" s="18"/>
    </row>
    <row r="24" spans="3:10" x14ac:dyDescent="0.15">
      <c r="C24" s="16"/>
      <c r="D24" s="16"/>
      <c r="E24" s="16"/>
      <c r="F24" s="17"/>
      <c r="G24" s="17"/>
      <c r="H24" s="18"/>
    </row>
    <row r="25" spans="3:10" x14ac:dyDescent="0.15">
      <c r="C25" s="16"/>
      <c r="D25" s="16"/>
      <c r="E25" s="16"/>
      <c r="F25" s="17"/>
      <c r="G25" s="17"/>
      <c r="H25" s="18"/>
    </row>
    <row r="26" spans="3:10" x14ac:dyDescent="0.15">
      <c r="C26" s="16"/>
      <c r="D26" s="16"/>
      <c r="E26" s="16"/>
      <c r="F26" s="17"/>
      <c r="G26" s="17"/>
      <c r="H26" s="18"/>
    </row>
    <row r="27" spans="3:10" x14ac:dyDescent="0.15">
      <c r="C27" s="16"/>
      <c r="D27" s="16"/>
      <c r="E27" s="16"/>
      <c r="F27" s="17"/>
      <c r="G27" s="17"/>
      <c r="H27" s="18"/>
    </row>
    <row r="28" spans="3:10" x14ac:dyDescent="0.15">
      <c r="C28" s="16"/>
      <c r="D28" s="16"/>
      <c r="E28" s="16"/>
      <c r="F28" s="17"/>
      <c r="G28" s="17"/>
      <c r="H28" s="18"/>
    </row>
    <row r="29" spans="3:10" x14ac:dyDescent="0.15">
      <c r="C29" s="16"/>
      <c r="D29" s="16"/>
      <c r="E29" s="16"/>
      <c r="F29" s="17"/>
      <c r="G29" s="17"/>
      <c r="H29" s="1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C1" zoomScale="120" zoomScaleNormal="120" workbookViewId="0">
      <selection activeCell="L42" sqref="L42"/>
    </sheetView>
  </sheetViews>
  <sheetFormatPr defaultRowHeight="10.5" x14ac:dyDescent="0.15"/>
  <cols>
    <col min="1" max="1" width="11.1640625" bestFit="1" customWidth="1"/>
  </cols>
  <sheetData>
    <row r="1" spans="1:22" ht="12.75" x14ac:dyDescent="0.15">
      <c r="A1" s="23"/>
      <c r="B1" s="24" t="s">
        <v>17</v>
      </c>
      <c r="C1" s="23"/>
      <c r="D1" s="23"/>
      <c r="E1" s="23"/>
      <c r="F1" s="24" t="s">
        <v>128</v>
      </c>
      <c r="G1" s="23"/>
      <c r="H1" s="23"/>
      <c r="I1" s="23"/>
      <c r="J1" s="24" t="s">
        <v>44</v>
      </c>
      <c r="K1" s="23"/>
      <c r="L1" s="23"/>
      <c r="M1" s="23"/>
      <c r="N1" s="24" t="s">
        <v>171</v>
      </c>
      <c r="O1" s="23"/>
      <c r="P1" s="23"/>
      <c r="Q1" s="23"/>
      <c r="R1" s="24" t="s">
        <v>86</v>
      </c>
      <c r="S1" s="23"/>
      <c r="T1" s="23"/>
      <c r="U1" s="23"/>
      <c r="V1" s="24" t="s">
        <v>181</v>
      </c>
    </row>
    <row r="2" spans="1:22" ht="12.75" x14ac:dyDescent="0.15">
      <c r="A2" s="23"/>
      <c r="B2" s="23" t="s">
        <v>172</v>
      </c>
      <c r="C2" s="23" t="s">
        <v>173</v>
      </c>
      <c r="D2" s="23" t="s">
        <v>174</v>
      </c>
      <c r="E2" s="25" t="s">
        <v>175</v>
      </c>
      <c r="F2" s="26" t="s">
        <v>176</v>
      </c>
      <c r="G2" s="23" t="s">
        <v>173</v>
      </c>
      <c r="H2" s="23" t="s">
        <v>174</v>
      </c>
      <c r="I2" s="25" t="s">
        <v>175</v>
      </c>
      <c r="J2" s="23" t="s">
        <v>176</v>
      </c>
      <c r="K2" s="23" t="s">
        <v>173</v>
      </c>
      <c r="L2" s="23" t="s">
        <v>174</v>
      </c>
      <c r="M2" s="25" t="s">
        <v>175</v>
      </c>
      <c r="N2" s="23" t="s">
        <v>176</v>
      </c>
      <c r="O2" s="23" t="s">
        <v>173</v>
      </c>
      <c r="P2" s="23" t="s">
        <v>174</v>
      </c>
      <c r="Q2" s="25" t="s">
        <v>175</v>
      </c>
      <c r="R2" s="23" t="s">
        <v>176</v>
      </c>
      <c r="S2" s="23" t="s">
        <v>173</v>
      </c>
      <c r="T2" s="23" t="s">
        <v>174</v>
      </c>
      <c r="U2" s="25" t="s">
        <v>175</v>
      </c>
      <c r="V2" s="23" t="s">
        <v>176</v>
      </c>
    </row>
    <row r="3" spans="1:22" ht="12.75" x14ac:dyDescent="0.15">
      <c r="A3" s="26" t="s">
        <v>25</v>
      </c>
      <c r="B3" s="27">
        <v>36.524542572050002</v>
      </c>
      <c r="C3" s="28">
        <f>B3-$F$3</f>
        <v>8.921074675775003</v>
      </c>
      <c r="D3" s="29">
        <f>C3-$C$3</f>
        <v>0</v>
      </c>
      <c r="E3" s="29">
        <f>2^-D3</f>
        <v>1</v>
      </c>
      <c r="F3" s="34">
        <v>27.603467896274999</v>
      </c>
      <c r="G3" s="28">
        <f>J3-$F$3</f>
        <v>8.7011222330748481</v>
      </c>
      <c r="H3" s="29">
        <f>G3-$G$3</f>
        <v>0</v>
      </c>
      <c r="I3" s="29">
        <f t="shared" ref="I3:I6" si="0">2^-H3</f>
        <v>1</v>
      </c>
      <c r="J3" s="10">
        <v>36.304590129349847</v>
      </c>
      <c r="K3" s="28">
        <f>N3-$F$3</f>
        <v>12.6250197920197</v>
      </c>
      <c r="L3" s="29">
        <f>K3-$K$3</f>
        <v>0</v>
      </c>
      <c r="M3" s="29">
        <f>2^-L3</f>
        <v>1</v>
      </c>
      <c r="N3" s="27">
        <v>40.228487688294699</v>
      </c>
      <c r="O3" s="28">
        <f>R3-$F$3</f>
        <v>6.1743795867743501</v>
      </c>
      <c r="P3" s="29">
        <f>O3-$O$3</f>
        <v>0</v>
      </c>
      <c r="Q3" s="29">
        <f>2^-P3</f>
        <v>1</v>
      </c>
      <c r="R3">
        <v>33.777847483049349</v>
      </c>
      <c r="S3" s="28">
        <f>V3-$F$3</f>
        <v>9.8925491230586999</v>
      </c>
      <c r="T3" s="29">
        <f>S3-$S$3</f>
        <v>0</v>
      </c>
      <c r="U3" s="29">
        <f>2^-T3</f>
        <v>1</v>
      </c>
      <c r="V3" s="17">
        <v>37.496017019333699</v>
      </c>
    </row>
    <row r="4" spans="1:22" ht="12.75" x14ac:dyDescent="0.15">
      <c r="A4" s="26" t="s">
        <v>177</v>
      </c>
      <c r="B4" s="31">
        <v>37.474737570411747</v>
      </c>
      <c r="C4" s="28">
        <f>B4-$F$4</f>
        <v>13.387297316898746</v>
      </c>
      <c r="D4" s="29">
        <f>C4-$C$3</f>
        <v>4.4662226411237427</v>
      </c>
      <c r="E4" s="29">
        <f t="shared" ref="E4:E5" si="1">2^-D4</f>
        <v>4.5241085605017536E-2</v>
      </c>
      <c r="F4" s="35">
        <v>24.087440253513002</v>
      </c>
      <c r="G4" s="28">
        <f>J4-$F$4</f>
        <v>8.260493294669601</v>
      </c>
      <c r="H4" s="29">
        <f t="shared" ref="H4:H6" si="2">G4-$G$3</f>
        <v>-0.44062893840524708</v>
      </c>
      <c r="I4" s="29">
        <f t="shared" si="0"/>
        <v>1.3571958638046424</v>
      </c>
      <c r="J4" s="17">
        <v>32.347933548182603</v>
      </c>
      <c r="K4" s="28">
        <f>N4-$F$4</f>
        <v>14.3748694253918</v>
      </c>
      <c r="L4" s="29">
        <f t="shared" ref="L4:L6" si="3">K4-$K$3</f>
        <v>1.7498496333721008</v>
      </c>
      <c r="M4" s="29">
        <f t="shared" ref="M4:M5" si="4">2^-L4</f>
        <v>0.29733276700144085</v>
      </c>
      <c r="N4" s="27">
        <v>38.462309678904802</v>
      </c>
      <c r="O4" s="28">
        <f>R4-$F$4</f>
        <v>15.912559746486998</v>
      </c>
      <c r="P4" s="29">
        <f t="shared" ref="P4:P6" si="5">O4-$O$3</f>
        <v>9.7381801597126483</v>
      </c>
      <c r="Q4" s="29">
        <f t="shared" ref="Q4:Q5" si="6">2^-P4</f>
        <v>1.1708888456147596E-3</v>
      </c>
      <c r="R4" s="27">
        <v>40</v>
      </c>
      <c r="S4" s="28">
        <f>V4-$F$4</f>
        <v>14.633707314556098</v>
      </c>
      <c r="T4" s="29">
        <f t="shared" ref="T4:T6" si="7">S4-$S$3</f>
        <v>4.7411581914973979</v>
      </c>
      <c r="U4" s="29">
        <f t="shared" ref="U4" si="8">2^-T4</f>
        <v>3.7391179933651146E-2</v>
      </c>
      <c r="V4" s="27">
        <v>38.7211475680691</v>
      </c>
    </row>
    <row r="5" spans="1:22" ht="12.75" x14ac:dyDescent="0.15">
      <c r="A5" s="26" t="s">
        <v>178</v>
      </c>
      <c r="B5" s="17">
        <v>31.351422521962199</v>
      </c>
      <c r="C5" s="28">
        <f>B5-$F$5</f>
        <v>4.4247861077110997</v>
      </c>
      <c r="D5" s="29">
        <f>C5-$C$3</f>
        <v>-4.4962885680639033</v>
      </c>
      <c r="E5" s="29">
        <f t="shared" si="1"/>
        <v>22.569281227092151</v>
      </c>
      <c r="F5" s="35">
        <v>26.926636414251099</v>
      </c>
      <c r="G5" s="28">
        <f>J5-$F$5</f>
        <v>0.29442775673410182</v>
      </c>
      <c r="H5" s="29">
        <f t="shared" si="2"/>
        <v>-8.4066944763407463</v>
      </c>
      <c r="I5" s="29">
        <f t="shared" si="0"/>
        <v>339.36511870324665</v>
      </c>
      <c r="J5" s="17">
        <v>27.221064170985201</v>
      </c>
      <c r="K5" s="28">
        <f>N5-$F$5</f>
        <v>13.073363585748901</v>
      </c>
      <c r="L5" s="29">
        <f t="shared" si="3"/>
        <v>0.44834379372920097</v>
      </c>
      <c r="M5" s="29">
        <f t="shared" si="4"/>
        <v>0.73288371184889689</v>
      </c>
      <c r="N5" s="27">
        <v>40</v>
      </c>
      <c r="O5" s="28">
        <f>R5-$F$5</f>
        <v>5.5824676012429038</v>
      </c>
      <c r="P5" s="29">
        <f t="shared" si="5"/>
        <v>-0.59191198553144631</v>
      </c>
      <c r="Q5" s="29">
        <f t="shared" si="6"/>
        <v>1.5072429544115866</v>
      </c>
      <c r="R5" s="17">
        <v>32.509104015494003</v>
      </c>
      <c r="S5" s="28">
        <f>V5-$F$5</f>
        <v>9.4414139520321001</v>
      </c>
      <c r="T5" s="29">
        <f t="shared" si="7"/>
        <v>-0.45113517102659983</v>
      </c>
      <c r="U5" s="29">
        <f>2^-T5</f>
        <v>1.3671155356659923</v>
      </c>
      <c r="V5" s="17">
        <v>36.3680503662832</v>
      </c>
    </row>
    <row r="6" spans="1:22" ht="13.5" thickBot="1" x14ac:dyDescent="0.2">
      <c r="A6" s="26" t="s">
        <v>179</v>
      </c>
      <c r="B6" s="17">
        <v>26.658242707837601</v>
      </c>
      <c r="C6" s="28">
        <f>B6-$F$6</f>
        <v>6.789844311677502</v>
      </c>
      <c r="D6" s="29">
        <f>C6-$C$3</f>
        <v>-2.131230364097501</v>
      </c>
      <c r="E6" s="29">
        <f>2^-D6</f>
        <v>4.3809093543947482</v>
      </c>
      <c r="F6" s="36">
        <v>19.868398396160099</v>
      </c>
      <c r="G6" s="28">
        <f>J6-$F$6</f>
        <v>2.4382041991409018</v>
      </c>
      <c r="H6" s="29">
        <f>G6-$G$3</f>
        <v>-6.2629180339339463</v>
      </c>
      <c r="I6" s="29">
        <f t="shared" si="0"/>
        <v>76.793805342634329</v>
      </c>
      <c r="J6" s="17">
        <v>22.306602595301001</v>
      </c>
      <c r="K6" s="28">
        <f>N6-$F$6</f>
        <v>18.761246421055201</v>
      </c>
      <c r="L6" s="29">
        <f t="shared" si="3"/>
        <v>6.1362266290355016</v>
      </c>
      <c r="M6" s="29">
        <f>2^-L6</f>
        <v>1.4217123121683231E-2</v>
      </c>
      <c r="N6" s="27">
        <v>38.629644817215301</v>
      </c>
      <c r="O6" s="28">
        <f>R6-$F$6</f>
        <v>5.1941434848286008</v>
      </c>
      <c r="P6" s="29">
        <f t="shared" si="5"/>
        <v>-0.98023610194574928</v>
      </c>
      <c r="Q6" s="29">
        <f>2^-P6</f>
        <v>1.9727882360685316</v>
      </c>
      <c r="R6" s="17">
        <v>25.0625418809887</v>
      </c>
      <c r="S6" s="28">
        <f>V6-$F$6</f>
        <v>11.48970264698</v>
      </c>
      <c r="T6" s="29">
        <f t="shared" si="7"/>
        <v>1.5971535239212997</v>
      </c>
      <c r="U6" s="29">
        <f>2^-T6</f>
        <v>0.33052847633431987</v>
      </c>
      <c r="V6" s="17">
        <v>31.358101043140099</v>
      </c>
    </row>
    <row r="7" spans="1:22" ht="12.75" x14ac:dyDescent="0.15">
      <c r="I7" s="29"/>
      <c r="N7" s="17"/>
    </row>
    <row r="8" spans="1:22" x14ac:dyDescent="0.15">
      <c r="A8" t="s">
        <v>182</v>
      </c>
      <c r="E8" s="37">
        <f>AVERAGE(E5:E6)</f>
        <v>13.47509529074345</v>
      </c>
      <c r="I8" s="37">
        <f>AVERAGE(I5:I6)</f>
        <v>208.0794620229405</v>
      </c>
      <c r="M8" s="37">
        <f>AVERAGE(M5:M6)</f>
        <v>0.37355041748529005</v>
      </c>
      <c r="N8" s="17"/>
      <c r="Q8" s="37">
        <f>AVERAGE(Q5:Q6)</f>
        <v>1.7400155952400591</v>
      </c>
      <c r="U8" s="37">
        <f>AVERAGE(U5:U6)</f>
        <v>0.84882200600015612</v>
      </c>
    </row>
    <row r="9" spans="1:22" x14ac:dyDescent="0.15">
      <c r="B9" s="31"/>
    </row>
    <row r="14" spans="1:22" x14ac:dyDescent="0.15">
      <c r="A14" t="s">
        <v>25</v>
      </c>
      <c r="B14">
        <v>1</v>
      </c>
      <c r="C14" s="9"/>
      <c r="D14" s="9"/>
      <c r="E14" s="16"/>
      <c r="F14" s="17"/>
      <c r="G14" s="17"/>
      <c r="H14" s="18"/>
      <c r="K14" t="s">
        <v>25</v>
      </c>
      <c r="L14">
        <v>1</v>
      </c>
    </row>
    <row r="15" spans="1:22" x14ac:dyDescent="0.15">
      <c r="A15" t="s">
        <v>183</v>
      </c>
      <c r="B15">
        <v>13.47509529074345</v>
      </c>
      <c r="C15" s="9"/>
      <c r="D15" s="9"/>
      <c r="E15" s="16"/>
      <c r="F15" s="17"/>
      <c r="G15" s="17"/>
      <c r="H15" s="18"/>
      <c r="K15" t="s">
        <v>183</v>
      </c>
      <c r="L15">
        <v>208.0794620229405</v>
      </c>
    </row>
    <row r="16" spans="1:22" x14ac:dyDescent="0.15">
      <c r="C16" s="9"/>
      <c r="D16" s="9"/>
      <c r="E16" s="16"/>
      <c r="F16" s="17"/>
      <c r="G16" s="17"/>
      <c r="H16" s="18"/>
    </row>
    <row r="17" spans="3:10" x14ac:dyDescent="0.15">
      <c r="C17" s="9"/>
      <c r="D17" s="9"/>
      <c r="E17" s="16"/>
      <c r="F17" s="17"/>
      <c r="G17" s="17"/>
      <c r="H17" s="18"/>
      <c r="J17" s="31"/>
    </row>
    <row r="18" spans="3:10" x14ac:dyDescent="0.15">
      <c r="C18" s="16"/>
      <c r="D18" s="16"/>
      <c r="E18" s="16"/>
      <c r="F18" s="17"/>
      <c r="G18" s="17"/>
      <c r="H18" s="18"/>
    </row>
    <row r="19" spans="3:10" x14ac:dyDescent="0.15">
      <c r="C19" s="16"/>
      <c r="D19" s="16"/>
      <c r="E19" s="16"/>
      <c r="F19" s="17"/>
      <c r="G19" s="17"/>
      <c r="H19" s="18"/>
    </row>
    <row r="20" spans="3:10" x14ac:dyDescent="0.15">
      <c r="C20" s="16"/>
      <c r="D20" s="16"/>
      <c r="E20" s="16"/>
      <c r="F20" s="17"/>
      <c r="G20" s="17"/>
      <c r="H20" s="18"/>
      <c r="I20" s="31"/>
    </row>
    <row r="21" spans="3:10" x14ac:dyDescent="0.15">
      <c r="C21" s="16"/>
      <c r="D21" s="16"/>
      <c r="E21" s="16"/>
      <c r="F21" s="17"/>
      <c r="G21" s="17"/>
      <c r="H21" s="18"/>
    </row>
    <row r="22" spans="3:10" x14ac:dyDescent="0.15">
      <c r="C22" s="16"/>
      <c r="D22" s="16"/>
      <c r="E22" s="16"/>
      <c r="F22" s="17"/>
      <c r="G22" s="17"/>
      <c r="H22" s="18"/>
    </row>
    <row r="23" spans="3:10" x14ac:dyDescent="0.15">
      <c r="C23" s="16"/>
      <c r="D23" s="16"/>
      <c r="E23" s="16"/>
      <c r="F23" s="17"/>
      <c r="G23" s="17"/>
      <c r="H23" s="18"/>
    </row>
    <row r="24" spans="3:10" x14ac:dyDescent="0.15">
      <c r="C24" s="16"/>
      <c r="D24" s="16"/>
      <c r="E24" s="16"/>
      <c r="F24" s="17"/>
      <c r="G24" s="17"/>
      <c r="H24" s="18"/>
    </row>
    <row r="25" spans="3:10" x14ac:dyDescent="0.15">
      <c r="C25" s="16"/>
      <c r="D25" s="16"/>
      <c r="E25" s="16"/>
      <c r="F25" s="17"/>
      <c r="G25" s="17"/>
      <c r="H25" s="18"/>
    </row>
    <row r="26" spans="3:10" x14ac:dyDescent="0.15">
      <c r="C26" s="16"/>
      <c r="D26" s="16"/>
      <c r="E26" s="16"/>
      <c r="F26" s="17"/>
      <c r="G26" s="17"/>
      <c r="H26" s="18"/>
    </row>
    <row r="27" spans="3:10" x14ac:dyDescent="0.15">
      <c r="C27" s="16"/>
      <c r="D27" s="16"/>
      <c r="E27" s="16"/>
      <c r="F27" s="17"/>
      <c r="G27" s="17"/>
      <c r="H27" s="18"/>
    </row>
    <row r="28" spans="3:10" x14ac:dyDescent="0.15">
      <c r="C28" s="16"/>
      <c r="D28" s="16"/>
      <c r="E28" s="16"/>
      <c r="F28" s="17"/>
      <c r="G28" s="17"/>
      <c r="H28" s="18"/>
    </row>
    <row r="34" spans="1:12" x14ac:dyDescent="0.15">
      <c r="A34" t="s">
        <v>25</v>
      </c>
      <c r="B34">
        <v>1</v>
      </c>
      <c r="K34" t="s">
        <v>25</v>
      </c>
      <c r="L34">
        <v>1</v>
      </c>
    </row>
    <row r="35" spans="1:12" x14ac:dyDescent="0.15">
      <c r="A35" t="s">
        <v>183</v>
      </c>
      <c r="B35">
        <v>1.74</v>
      </c>
      <c r="K35" t="s">
        <v>183</v>
      </c>
      <c r="L35">
        <v>0.84882200600015612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0</vt:lpstr>
      <vt:lpstr>Run Information</vt:lpstr>
      <vt:lpstr>vs HUVEC</vt:lpstr>
      <vt:lpstr>EPC vs ENDO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Francesca Tinelli</cp:lastModifiedBy>
  <dcterms:modified xsi:type="dcterms:W3CDTF">2020-07-20T13:49:05Z</dcterms:modified>
</cp:coreProperties>
</file>